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cbpp.sharepoint.com/sites/abawdwaivers/Shared Documents/FY 2025/Virginia/"/>
    </mc:Choice>
  </mc:AlternateContent>
  <xr:revisionPtr revIDLastSave="6" documentId="8_{55D8F22E-6ABC-4600-ABD1-78C8D23CA676}" xr6:coauthVersionLast="47" xr6:coauthVersionMax="47" xr10:uidLastSave="{19EE8A8D-E675-4B48-AE12-22740DDF93FF}"/>
  <bookViews>
    <workbookView xWindow="28680" yWindow="-210" windowWidth="29040" windowHeight="15720" xr2:uid="{00000000-000D-0000-FFFF-FFFF00000000}"/>
  </bookViews>
  <sheets>
    <sheet name="Summary" sheetId="6" r:id="rId1"/>
    <sheet name="National" sheetId="5" r:id="rId2"/>
    <sheet name="Step 1" sheetId="1" r:id="rId3"/>
    <sheet name="Step 2" sheetId="3" r:id="rId4"/>
    <sheet name="Step 3" sheetId="2" r:id="rId5"/>
    <sheet name="Step 4" sheetId="4" r:id="rId6"/>
  </sheets>
  <definedNames>
    <definedName name="_xlnm._FilterDatabase" localSheetId="0" hidden="1">Summary!$A$18:$M$39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8" i="6" l="1"/>
  <c r="B38" i="6"/>
  <c r="D34" i="6"/>
  <c r="B34" i="6"/>
  <c r="D33" i="6"/>
  <c r="B33" i="6"/>
  <c r="D28" i="6"/>
  <c r="B28" i="6"/>
  <c r="D27" i="6"/>
  <c r="B27" i="6"/>
  <c r="D26" i="6"/>
  <c r="B26" i="6"/>
  <c r="D25" i="6"/>
  <c r="B25" i="6"/>
  <c r="D24" i="6"/>
  <c r="B24" i="6"/>
  <c r="D20" i="6"/>
  <c r="B20" i="6"/>
  <c r="D19" i="6"/>
  <c r="B19" i="6"/>
  <c r="D18" i="6"/>
  <c r="B18" i="6"/>
  <c r="B35" i="6" l="1"/>
  <c r="F33" i="6"/>
  <c r="H33" i="6" s="1"/>
  <c r="J33" i="6" s="1"/>
  <c r="L33" i="6" s="1"/>
  <c r="F34" i="6"/>
  <c r="H34" i="6" s="1"/>
  <c r="J34" i="6" s="1"/>
  <c r="L34" i="6" s="1"/>
  <c r="D35" i="6"/>
  <c r="F35" i="6" s="1"/>
  <c r="H35" i="6" s="1"/>
  <c r="J35" i="6" s="1"/>
  <c r="L35" i="6" s="1"/>
  <c r="N201" i="3" l="1"/>
  <c r="M201" i="3"/>
  <c r="L201" i="3"/>
  <c r="K201" i="3"/>
  <c r="J201" i="3"/>
  <c r="I201" i="3"/>
  <c r="H201" i="3"/>
  <c r="G201" i="3"/>
  <c r="F201" i="3"/>
  <c r="E201" i="3"/>
  <c r="D201" i="3"/>
  <c r="C201" i="3"/>
  <c r="B201" i="3"/>
  <c r="N200" i="3"/>
  <c r="M200" i="3"/>
  <c r="L200" i="3"/>
  <c r="K200" i="3"/>
  <c r="J200" i="3"/>
  <c r="I200" i="3"/>
  <c r="H200" i="3"/>
  <c r="G200" i="3"/>
  <c r="F200" i="3"/>
  <c r="E200" i="3"/>
  <c r="D200" i="3"/>
  <c r="C200" i="3"/>
  <c r="B200" i="3"/>
  <c r="N199" i="3"/>
  <c r="M199" i="3"/>
  <c r="L199" i="3"/>
  <c r="K199" i="3"/>
  <c r="J199" i="3"/>
  <c r="I199" i="3"/>
  <c r="H199" i="3"/>
  <c r="G199" i="3"/>
  <c r="F199" i="3"/>
  <c r="E199" i="3"/>
  <c r="D199" i="3"/>
  <c r="C199" i="3"/>
  <c r="B199" i="3"/>
  <c r="N198" i="3"/>
  <c r="M198" i="3"/>
  <c r="L198" i="3"/>
  <c r="K198" i="3"/>
  <c r="J198" i="3"/>
  <c r="I198" i="3"/>
  <c r="H198" i="3"/>
  <c r="G198" i="3"/>
  <c r="F198" i="3"/>
  <c r="E198" i="3"/>
  <c r="D198" i="3"/>
  <c r="C198" i="3"/>
  <c r="B198" i="3"/>
  <c r="N197" i="3"/>
  <c r="M197" i="3"/>
  <c r="L197" i="3"/>
  <c r="K197" i="3"/>
  <c r="J197" i="3"/>
  <c r="I197" i="3"/>
  <c r="H197" i="3"/>
  <c r="G197" i="3"/>
  <c r="F197" i="3"/>
  <c r="E197" i="3"/>
  <c r="D197" i="3"/>
  <c r="C197" i="3"/>
  <c r="B197" i="3"/>
  <c r="N196" i="3"/>
  <c r="M196" i="3"/>
  <c r="L196" i="3"/>
  <c r="K196" i="3"/>
  <c r="J196" i="3"/>
  <c r="I196" i="3"/>
  <c r="H196" i="3"/>
  <c r="G196" i="3"/>
  <c r="F196" i="3"/>
  <c r="E196" i="3"/>
  <c r="D196" i="3"/>
  <c r="C196" i="3"/>
  <c r="B196" i="3"/>
  <c r="N195" i="3"/>
  <c r="M195" i="3"/>
  <c r="L195" i="3"/>
  <c r="K195" i="3"/>
  <c r="J195" i="3"/>
  <c r="I195" i="3"/>
  <c r="H195" i="3"/>
  <c r="G195" i="3"/>
  <c r="F195" i="3"/>
  <c r="E195" i="3"/>
  <c r="D195" i="3"/>
  <c r="C195" i="3"/>
  <c r="B195" i="3"/>
  <c r="N194" i="3"/>
  <c r="M194" i="3"/>
  <c r="L194" i="3"/>
  <c r="K194" i="3"/>
  <c r="J194" i="3"/>
  <c r="I194" i="3"/>
  <c r="H194" i="3"/>
  <c r="G194" i="3"/>
  <c r="F194" i="3"/>
  <c r="E194" i="3"/>
  <c r="D194" i="3"/>
  <c r="C194" i="3"/>
  <c r="B194" i="3"/>
  <c r="N193" i="3"/>
  <c r="M193" i="3"/>
  <c r="L193" i="3"/>
  <c r="K193" i="3"/>
  <c r="J193" i="3"/>
  <c r="I193" i="3"/>
  <c r="H193" i="3"/>
  <c r="G193" i="3"/>
  <c r="F193" i="3"/>
  <c r="E193" i="3"/>
  <c r="D193" i="3"/>
  <c r="C193" i="3"/>
  <c r="B193" i="3"/>
  <c r="N192" i="3"/>
  <c r="M192" i="3"/>
  <c r="L192" i="3"/>
  <c r="K192" i="3"/>
  <c r="J192" i="3"/>
  <c r="I192" i="3"/>
  <c r="H192" i="3"/>
  <c r="G192" i="3"/>
  <c r="F192" i="3"/>
  <c r="E192" i="3"/>
  <c r="D192" i="3"/>
  <c r="C192" i="3"/>
  <c r="B192" i="3"/>
  <c r="N191" i="3"/>
  <c r="M191" i="3"/>
  <c r="L191" i="3"/>
  <c r="K191" i="3"/>
  <c r="J191" i="3"/>
  <c r="I191" i="3"/>
  <c r="H191" i="3"/>
  <c r="G191" i="3"/>
  <c r="F191" i="3"/>
  <c r="E191" i="3"/>
  <c r="D191" i="3"/>
  <c r="C191" i="3"/>
  <c r="B191" i="3"/>
  <c r="N190" i="3"/>
  <c r="M190" i="3"/>
  <c r="L190" i="3"/>
  <c r="K190" i="3"/>
  <c r="J190" i="3"/>
  <c r="I190" i="3"/>
  <c r="H190" i="3"/>
  <c r="G190" i="3"/>
  <c r="F190" i="3"/>
  <c r="E190" i="3"/>
  <c r="D190" i="3"/>
  <c r="C190" i="3"/>
  <c r="B190" i="3"/>
  <c r="N189" i="3"/>
  <c r="M189" i="3"/>
  <c r="L189" i="3"/>
  <c r="K189" i="3"/>
  <c r="J189" i="3"/>
  <c r="I189" i="3"/>
  <c r="H189" i="3"/>
  <c r="G189" i="3"/>
  <c r="F189" i="3"/>
  <c r="E189" i="3"/>
  <c r="D189" i="3"/>
  <c r="C189" i="3"/>
  <c r="B189" i="3"/>
  <c r="N188" i="3"/>
  <c r="M188" i="3"/>
  <c r="L188" i="3"/>
  <c r="K188" i="3"/>
  <c r="J188" i="3"/>
  <c r="I188" i="3"/>
  <c r="H188" i="3"/>
  <c r="G188" i="3"/>
  <c r="F188" i="3"/>
  <c r="E188" i="3"/>
  <c r="D188" i="3"/>
  <c r="C188" i="3"/>
  <c r="B188" i="3"/>
  <c r="N187" i="3"/>
  <c r="M187" i="3"/>
  <c r="L187" i="3"/>
  <c r="K187" i="3"/>
  <c r="J187" i="3"/>
  <c r="I187" i="3"/>
  <c r="H187" i="3"/>
  <c r="G187" i="3"/>
  <c r="F187" i="3"/>
  <c r="E187" i="3"/>
  <c r="D187" i="3"/>
  <c r="C187" i="3"/>
  <c r="B187" i="3"/>
  <c r="N186" i="3"/>
  <c r="M186" i="3"/>
  <c r="L186" i="3"/>
  <c r="K186" i="3"/>
  <c r="J186" i="3"/>
  <c r="I186" i="3"/>
  <c r="H186" i="3"/>
  <c r="G186" i="3"/>
  <c r="F186" i="3"/>
  <c r="E186" i="3"/>
  <c r="D186" i="3"/>
  <c r="C186" i="3"/>
  <c r="B186" i="3"/>
  <c r="N185" i="3"/>
  <c r="M185" i="3"/>
  <c r="L185" i="3"/>
  <c r="K185" i="3"/>
  <c r="J185" i="3"/>
  <c r="I185" i="3"/>
  <c r="H185" i="3"/>
  <c r="G185" i="3"/>
  <c r="F185" i="3"/>
  <c r="E185" i="3"/>
  <c r="D185" i="3"/>
  <c r="C185" i="3"/>
  <c r="B185" i="3"/>
  <c r="N184" i="3"/>
  <c r="M184" i="3"/>
  <c r="L184" i="3"/>
  <c r="K184" i="3"/>
  <c r="J184" i="3"/>
  <c r="I184" i="3"/>
  <c r="H184" i="3"/>
  <c r="G184" i="3"/>
  <c r="F184" i="3"/>
  <c r="E184" i="3"/>
  <c r="D184" i="3"/>
  <c r="C184" i="3"/>
  <c r="B184" i="3"/>
  <c r="N183" i="3"/>
  <c r="M183" i="3"/>
  <c r="L183" i="3"/>
  <c r="K183" i="3"/>
  <c r="J183" i="3"/>
  <c r="I183" i="3"/>
  <c r="H183" i="3"/>
  <c r="G183" i="3"/>
  <c r="F183" i="3"/>
  <c r="E183" i="3"/>
  <c r="D183" i="3"/>
  <c r="C183" i="3"/>
  <c r="B183" i="3"/>
  <c r="N182" i="3"/>
  <c r="M182" i="3"/>
  <c r="L182" i="3"/>
  <c r="K182" i="3"/>
  <c r="J182" i="3"/>
  <c r="I182" i="3"/>
  <c r="H182" i="3"/>
  <c r="G182" i="3"/>
  <c r="F182" i="3"/>
  <c r="E182" i="3"/>
  <c r="D182" i="3"/>
  <c r="C182" i="3"/>
  <c r="B182" i="3"/>
  <c r="N181" i="3"/>
  <c r="M181" i="3"/>
  <c r="L181" i="3"/>
  <c r="K181" i="3"/>
  <c r="J181" i="3"/>
  <c r="I181" i="3"/>
  <c r="H181" i="3"/>
  <c r="G181" i="3"/>
  <c r="F181" i="3"/>
  <c r="E181" i="3"/>
  <c r="D181" i="3"/>
  <c r="C181" i="3"/>
  <c r="B181" i="3"/>
  <c r="N180" i="3"/>
  <c r="M180" i="3"/>
  <c r="L180" i="3"/>
  <c r="K180" i="3"/>
  <c r="J180" i="3"/>
  <c r="I180" i="3"/>
  <c r="H180" i="3"/>
  <c r="G180" i="3"/>
  <c r="F180" i="3"/>
  <c r="E180" i="3"/>
  <c r="D180" i="3"/>
  <c r="C180" i="3"/>
  <c r="B180" i="3"/>
  <c r="N179" i="3"/>
  <c r="M179" i="3"/>
  <c r="L179" i="3"/>
  <c r="K179" i="3"/>
  <c r="J179" i="3"/>
  <c r="I179" i="3"/>
  <c r="H179" i="3"/>
  <c r="G179" i="3"/>
  <c r="F179" i="3"/>
  <c r="E179" i="3"/>
  <c r="D179" i="3"/>
  <c r="C179" i="3"/>
  <c r="B179" i="3"/>
  <c r="N178" i="3"/>
  <c r="M178" i="3"/>
  <c r="L178" i="3"/>
  <c r="K178" i="3"/>
  <c r="J178" i="3"/>
  <c r="I178" i="3"/>
  <c r="H178" i="3"/>
  <c r="G178" i="3"/>
  <c r="F178" i="3"/>
  <c r="E178" i="3"/>
  <c r="D178" i="3"/>
  <c r="C178" i="3"/>
  <c r="B178" i="3"/>
  <c r="N177" i="3"/>
  <c r="M177" i="3"/>
  <c r="L177" i="3"/>
  <c r="K177" i="3"/>
  <c r="J177" i="3"/>
  <c r="I177" i="3"/>
  <c r="H177" i="3"/>
  <c r="G177" i="3"/>
  <c r="F177" i="3"/>
  <c r="E177" i="3"/>
  <c r="D177" i="3"/>
  <c r="C177" i="3"/>
  <c r="B177" i="3"/>
  <c r="N176" i="3"/>
  <c r="M176" i="3"/>
  <c r="L176" i="3"/>
  <c r="K176" i="3"/>
  <c r="J176" i="3"/>
  <c r="I176" i="3"/>
  <c r="H176" i="3"/>
  <c r="G176" i="3"/>
  <c r="F176" i="3"/>
  <c r="E176" i="3"/>
  <c r="D176" i="3"/>
  <c r="C176" i="3"/>
  <c r="B176" i="3"/>
  <c r="N175" i="3"/>
  <c r="M175" i="3"/>
  <c r="L175" i="3"/>
  <c r="K175" i="3"/>
  <c r="J175" i="3"/>
  <c r="I175" i="3"/>
  <c r="H175" i="3"/>
  <c r="G175" i="3"/>
  <c r="F175" i="3"/>
  <c r="E175" i="3"/>
  <c r="D175" i="3"/>
  <c r="C175" i="3"/>
  <c r="B175" i="3"/>
  <c r="N174" i="3"/>
  <c r="M174" i="3"/>
  <c r="L174" i="3"/>
  <c r="K174" i="3"/>
  <c r="J174" i="3"/>
  <c r="I174" i="3"/>
  <c r="H174" i="3"/>
  <c r="G174" i="3"/>
  <c r="F174" i="3"/>
  <c r="E174" i="3"/>
  <c r="D174" i="3"/>
  <c r="C174" i="3"/>
  <c r="B174" i="3"/>
  <c r="N173" i="3"/>
  <c r="M173" i="3"/>
  <c r="L173" i="3"/>
  <c r="K173" i="3"/>
  <c r="J173" i="3"/>
  <c r="I173" i="3"/>
  <c r="H173" i="3"/>
  <c r="G173" i="3"/>
  <c r="F173" i="3"/>
  <c r="E173" i="3"/>
  <c r="D173" i="3"/>
  <c r="C173" i="3"/>
  <c r="B173" i="3"/>
  <c r="N172" i="3"/>
  <c r="M172" i="3"/>
  <c r="L172" i="3"/>
  <c r="K172" i="3"/>
  <c r="J172" i="3"/>
  <c r="I172" i="3"/>
  <c r="H172" i="3"/>
  <c r="G172" i="3"/>
  <c r="F172" i="3"/>
  <c r="E172" i="3"/>
  <c r="D172" i="3"/>
  <c r="C172" i="3"/>
  <c r="B172" i="3"/>
  <c r="N171" i="3"/>
  <c r="M171" i="3"/>
  <c r="L171" i="3"/>
  <c r="K171" i="3"/>
  <c r="J171" i="3"/>
  <c r="I171" i="3"/>
  <c r="H171" i="3"/>
  <c r="G171" i="3"/>
  <c r="F171" i="3"/>
  <c r="E171" i="3"/>
  <c r="D171" i="3"/>
  <c r="C171" i="3"/>
  <c r="B171" i="3"/>
  <c r="N170" i="3"/>
  <c r="M170" i="3"/>
  <c r="L170" i="3"/>
  <c r="K170" i="3"/>
  <c r="J170" i="3"/>
  <c r="I170" i="3"/>
  <c r="H170" i="3"/>
  <c r="G170" i="3"/>
  <c r="F170" i="3"/>
  <c r="E170" i="3"/>
  <c r="D170" i="3"/>
  <c r="C170" i="3"/>
  <c r="B170" i="3"/>
  <c r="N169" i="3"/>
  <c r="M169" i="3"/>
  <c r="L169" i="3"/>
  <c r="K169" i="3"/>
  <c r="J169" i="3"/>
  <c r="I169" i="3"/>
  <c r="H169" i="3"/>
  <c r="G169" i="3"/>
  <c r="F169" i="3"/>
  <c r="E169" i="3"/>
  <c r="D169" i="3"/>
  <c r="C169" i="3"/>
  <c r="B169" i="3"/>
  <c r="N168" i="3"/>
  <c r="M168" i="3"/>
  <c r="L168" i="3"/>
  <c r="K168" i="3"/>
  <c r="J168" i="3"/>
  <c r="I168" i="3"/>
  <c r="H168" i="3"/>
  <c r="G168" i="3"/>
  <c r="F168" i="3"/>
  <c r="E168" i="3"/>
  <c r="D168" i="3"/>
  <c r="C168" i="3"/>
  <c r="B168" i="3"/>
  <c r="N167" i="3"/>
  <c r="M167" i="3"/>
  <c r="L167" i="3"/>
  <c r="K167" i="3"/>
  <c r="J167" i="3"/>
  <c r="I167" i="3"/>
  <c r="H167" i="3"/>
  <c r="G167" i="3"/>
  <c r="F167" i="3"/>
  <c r="E167" i="3"/>
  <c r="D167" i="3"/>
  <c r="C167" i="3"/>
  <c r="B167" i="3"/>
  <c r="N166" i="3"/>
  <c r="M166" i="3"/>
  <c r="L166" i="3"/>
  <c r="K166" i="3"/>
  <c r="J166" i="3"/>
  <c r="I166" i="3"/>
  <c r="H166" i="3"/>
  <c r="G166" i="3"/>
  <c r="F166" i="3"/>
  <c r="E166" i="3"/>
  <c r="D166" i="3"/>
  <c r="C166" i="3"/>
  <c r="B166" i="3"/>
  <c r="N165" i="3"/>
  <c r="M165" i="3"/>
  <c r="L165" i="3"/>
  <c r="K165" i="3"/>
  <c r="J165" i="3"/>
  <c r="I165" i="3"/>
  <c r="H165" i="3"/>
  <c r="G165" i="3"/>
  <c r="F165" i="3"/>
  <c r="E165" i="3"/>
  <c r="D165" i="3"/>
  <c r="C165" i="3"/>
  <c r="B165" i="3"/>
  <c r="N164" i="3"/>
  <c r="M164" i="3"/>
  <c r="L164" i="3"/>
  <c r="K164" i="3"/>
  <c r="J164" i="3"/>
  <c r="I164" i="3"/>
  <c r="H164" i="3"/>
  <c r="G164" i="3"/>
  <c r="F164" i="3"/>
  <c r="E164" i="3"/>
  <c r="D164" i="3"/>
  <c r="C164" i="3"/>
  <c r="B164" i="3"/>
  <c r="N163" i="3"/>
  <c r="M163" i="3"/>
  <c r="L163" i="3"/>
  <c r="K163" i="3"/>
  <c r="J163" i="3"/>
  <c r="I163" i="3"/>
  <c r="H163" i="3"/>
  <c r="G163" i="3"/>
  <c r="F163" i="3"/>
  <c r="E163" i="3"/>
  <c r="D163" i="3"/>
  <c r="C163" i="3"/>
  <c r="B163" i="3"/>
  <c r="N162" i="3"/>
  <c r="M162" i="3"/>
  <c r="L162" i="3"/>
  <c r="K162" i="3"/>
  <c r="J162" i="3"/>
  <c r="I162" i="3"/>
  <c r="H162" i="3"/>
  <c r="G162" i="3"/>
  <c r="F162" i="3"/>
  <c r="E162" i="3"/>
  <c r="D162" i="3"/>
  <c r="C162" i="3"/>
  <c r="B162" i="3"/>
  <c r="N161" i="3"/>
  <c r="M161" i="3"/>
  <c r="L161" i="3"/>
  <c r="K161" i="3"/>
  <c r="J161" i="3"/>
  <c r="I161" i="3"/>
  <c r="H161" i="3"/>
  <c r="G161" i="3"/>
  <c r="F161" i="3"/>
  <c r="E161" i="3"/>
  <c r="D161" i="3"/>
  <c r="C161" i="3"/>
  <c r="B161" i="3"/>
  <c r="N160" i="3"/>
  <c r="M160" i="3"/>
  <c r="L160" i="3"/>
  <c r="K160" i="3"/>
  <c r="J160" i="3"/>
  <c r="I160" i="3"/>
  <c r="H160" i="3"/>
  <c r="G160" i="3"/>
  <c r="F160" i="3"/>
  <c r="E160" i="3"/>
  <c r="D160" i="3"/>
  <c r="C160" i="3"/>
  <c r="B160" i="3"/>
  <c r="N159" i="3"/>
  <c r="M159" i="3"/>
  <c r="L159" i="3"/>
  <c r="K159" i="3"/>
  <c r="J159" i="3"/>
  <c r="I159" i="3"/>
  <c r="H159" i="3"/>
  <c r="G159" i="3"/>
  <c r="F159" i="3"/>
  <c r="E159" i="3"/>
  <c r="D159" i="3"/>
  <c r="C159" i="3"/>
  <c r="B159" i="3"/>
  <c r="N158" i="3"/>
  <c r="M158" i="3"/>
  <c r="L158" i="3"/>
  <c r="K158" i="3"/>
  <c r="J158" i="3"/>
  <c r="I158" i="3"/>
  <c r="H158" i="3"/>
  <c r="G158" i="3"/>
  <c r="F158" i="3"/>
  <c r="E158" i="3"/>
  <c r="D158" i="3"/>
  <c r="C158" i="3"/>
  <c r="B158" i="3"/>
  <c r="N157" i="3"/>
  <c r="M157" i="3"/>
  <c r="L157" i="3"/>
  <c r="K157" i="3"/>
  <c r="J157" i="3"/>
  <c r="I157" i="3"/>
  <c r="H157" i="3"/>
  <c r="G157" i="3"/>
  <c r="F157" i="3"/>
  <c r="E157" i="3"/>
  <c r="D157" i="3"/>
  <c r="C157" i="3"/>
  <c r="B157" i="3"/>
  <c r="N156" i="3"/>
  <c r="M156" i="3"/>
  <c r="L156" i="3"/>
  <c r="K156" i="3"/>
  <c r="J156" i="3"/>
  <c r="I156" i="3"/>
  <c r="H156" i="3"/>
  <c r="G156" i="3"/>
  <c r="F156" i="3"/>
  <c r="E156" i="3"/>
  <c r="D156" i="3"/>
  <c r="C156" i="3"/>
  <c r="B156" i="3"/>
  <c r="N155" i="3"/>
  <c r="M155" i="3"/>
  <c r="L155" i="3"/>
  <c r="K155" i="3"/>
  <c r="J155" i="3"/>
  <c r="I155" i="3"/>
  <c r="H155" i="3"/>
  <c r="G155" i="3"/>
  <c r="F155" i="3"/>
  <c r="E155" i="3"/>
  <c r="D155" i="3"/>
  <c r="C155" i="3"/>
  <c r="B155" i="3"/>
  <c r="N154" i="3"/>
  <c r="M154" i="3"/>
  <c r="L154" i="3"/>
  <c r="K154" i="3"/>
  <c r="J154" i="3"/>
  <c r="I154" i="3"/>
  <c r="H154" i="3"/>
  <c r="G154" i="3"/>
  <c r="F154" i="3"/>
  <c r="E154" i="3"/>
  <c r="D154" i="3"/>
  <c r="C154" i="3"/>
  <c r="B154" i="3"/>
  <c r="N153" i="3"/>
  <c r="M153" i="3"/>
  <c r="L153" i="3"/>
  <c r="K153" i="3"/>
  <c r="J153" i="3"/>
  <c r="I153" i="3"/>
  <c r="H153" i="3"/>
  <c r="G153" i="3"/>
  <c r="F153" i="3"/>
  <c r="E153" i="3"/>
  <c r="D153" i="3"/>
  <c r="C153" i="3"/>
  <c r="B153" i="3"/>
  <c r="N152" i="3"/>
  <c r="M152" i="3"/>
  <c r="L152" i="3"/>
  <c r="K152" i="3"/>
  <c r="J152" i="3"/>
  <c r="I152" i="3"/>
  <c r="H152" i="3"/>
  <c r="G152" i="3"/>
  <c r="F152" i="3"/>
  <c r="E152" i="3"/>
  <c r="D152" i="3"/>
  <c r="C152" i="3"/>
  <c r="B152" i="3"/>
  <c r="N151" i="3"/>
  <c r="M151" i="3"/>
  <c r="L151" i="3"/>
  <c r="K151" i="3"/>
  <c r="J151" i="3"/>
  <c r="I151" i="3"/>
  <c r="H151" i="3"/>
  <c r="G151" i="3"/>
  <c r="F151" i="3"/>
  <c r="E151" i="3"/>
  <c r="D151" i="3"/>
  <c r="C151" i="3"/>
  <c r="B151" i="3"/>
  <c r="N150" i="3"/>
  <c r="M150" i="3"/>
  <c r="L150" i="3"/>
  <c r="K150" i="3"/>
  <c r="J150" i="3"/>
  <c r="I150" i="3"/>
  <c r="H150" i="3"/>
  <c r="G150" i="3"/>
  <c r="F150" i="3"/>
  <c r="E150" i="3"/>
  <c r="D150" i="3"/>
  <c r="C150" i="3"/>
  <c r="B150" i="3"/>
  <c r="N149" i="3"/>
  <c r="M149" i="3"/>
  <c r="L149" i="3"/>
  <c r="K149" i="3"/>
  <c r="J149" i="3"/>
  <c r="I149" i="3"/>
  <c r="H149" i="3"/>
  <c r="G149" i="3"/>
  <c r="F149" i="3"/>
  <c r="E149" i="3"/>
  <c r="D149" i="3"/>
  <c r="C149" i="3"/>
  <c r="B149" i="3"/>
  <c r="N148" i="3"/>
  <c r="M148" i="3"/>
  <c r="L148" i="3"/>
  <c r="K148" i="3"/>
  <c r="J148" i="3"/>
  <c r="I148" i="3"/>
  <c r="H148" i="3"/>
  <c r="G148" i="3"/>
  <c r="F148" i="3"/>
  <c r="E148" i="3"/>
  <c r="D148" i="3"/>
  <c r="C148" i="3"/>
  <c r="B148" i="3"/>
  <c r="N147" i="3"/>
  <c r="M147" i="3"/>
  <c r="L147" i="3"/>
  <c r="K147" i="3"/>
  <c r="J147" i="3"/>
  <c r="I147" i="3"/>
  <c r="H147" i="3"/>
  <c r="G147" i="3"/>
  <c r="F147" i="3"/>
  <c r="E147" i="3"/>
  <c r="D147" i="3"/>
  <c r="C147" i="3"/>
  <c r="B147" i="3"/>
  <c r="N146" i="3"/>
  <c r="M146" i="3"/>
  <c r="L146" i="3"/>
  <c r="K146" i="3"/>
  <c r="J146" i="3"/>
  <c r="I146" i="3"/>
  <c r="H146" i="3"/>
  <c r="G146" i="3"/>
  <c r="F146" i="3"/>
  <c r="E146" i="3"/>
  <c r="D146" i="3"/>
  <c r="C146" i="3"/>
  <c r="B146" i="3"/>
  <c r="N145" i="3"/>
  <c r="M145" i="3"/>
  <c r="L145" i="3"/>
  <c r="K145" i="3"/>
  <c r="J145" i="3"/>
  <c r="I145" i="3"/>
  <c r="H145" i="3"/>
  <c r="G145" i="3"/>
  <c r="F145" i="3"/>
  <c r="E145" i="3"/>
  <c r="D145" i="3"/>
  <c r="C145" i="3"/>
  <c r="B145" i="3"/>
  <c r="N144" i="3"/>
  <c r="M144" i="3"/>
  <c r="L144" i="3"/>
  <c r="K144" i="3"/>
  <c r="J144" i="3"/>
  <c r="I144" i="3"/>
  <c r="H144" i="3"/>
  <c r="G144" i="3"/>
  <c r="F144" i="3"/>
  <c r="E144" i="3"/>
  <c r="D144" i="3"/>
  <c r="C144" i="3"/>
  <c r="B144" i="3"/>
  <c r="N143" i="3"/>
  <c r="M143" i="3"/>
  <c r="L143" i="3"/>
  <c r="K143" i="3"/>
  <c r="J143" i="3"/>
  <c r="I143" i="3"/>
  <c r="H143" i="3"/>
  <c r="G143" i="3"/>
  <c r="F143" i="3"/>
  <c r="E143" i="3"/>
  <c r="D143" i="3"/>
  <c r="C143" i="3"/>
  <c r="B143" i="3"/>
  <c r="N142" i="3"/>
  <c r="M142" i="3"/>
  <c r="L142" i="3"/>
  <c r="K142" i="3"/>
  <c r="J142" i="3"/>
  <c r="I142" i="3"/>
  <c r="H142" i="3"/>
  <c r="G142" i="3"/>
  <c r="F142" i="3"/>
  <c r="E142" i="3"/>
  <c r="D142" i="3"/>
  <c r="C142" i="3"/>
  <c r="B142" i="3"/>
  <c r="N141" i="3"/>
  <c r="M141" i="3"/>
  <c r="L141" i="3"/>
  <c r="K141" i="3"/>
  <c r="J141" i="3"/>
  <c r="I141" i="3"/>
  <c r="H141" i="3"/>
  <c r="G141" i="3"/>
  <c r="F141" i="3"/>
  <c r="E141" i="3"/>
  <c r="D141" i="3"/>
  <c r="C141" i="3"/>
  <c r="B141" i="3"/>
  <c r="N140" i="3"/>
  <c r="M140" i="3"/>
  <c r="L140" i="3"/>
  <c r="K140" i="3"/>
  <c r="J140" i="3"/>
  <c r="I140" i="3"/>
  <c r="H140" i="3"/>
  <c r="G140" i="3"/>
  <c r="F140" i="3"/>
  <c r="E140" i="3"/>
  <c r="D140" i="3"/>
  <c r="C140" i="3"/>
  <c r="B140" i="3"/>
  <c r="N139" i="3"/>
  <c r="M139" i="3"/>
  <c r="L139" i="3"/>
  <c r="K139" i="3"/>
  <c r="J139" i="3"/>
  <c r="I139" i="3"/>
  <c r="H139" i="3"/>
  <c r="G139" i="3"/>
  <c r="F139" i="3"/>
  <c r="E139" i="3"/>
  <c r="D139" i="3"/>
  <c r="C139" i="3"/>
  <c r="B139" i="3"/>
  <c r="N138" i="3"/>
  <c r="M138" i="3"/>
  <c r="L138" i="3"/>
  <c r="K138" i="3"/>
  <c r="J138" i="3"/>
  <c r="I138" i="3"/>
  <c r="H138" i="3"/>
  <c r="G138" i="3"/>
  <c r="F138" i="3"/>
  <c r="E138" i="3"/>
  <c r="D138" i="3"/>
  <c r="C138" i="3"/>
  <c r="B138" i="3"/>
  <c r="N137" i="3"/>
  <c r="M137" i="3"/>
  <c r="L137" i="3"/>
  <c r="K137" i="3"/>
  <c r="J137" i="3"/>
  <c r="I137" i="3"/>
  <c r="H137" i="3"/>
  <c r="G137" i="3"/>
  <c r="F137" i="3"/>
  <c r="E137" i="3"/>
  <c r="D137" i="3"/>
  <c r="C137" i="3"/>
  <c r="B137" i="3"/>
  <c r="N136" i="3"/>
  <c r="M136" i="3"/>
  <c r="L136" i="3"/>
  <c r="K136" i="3"/>
  <c r="J136" i="3"/>
  <c r="I136" i="3"/>
  <c r="H136" i="3"/>
  <c r="G136" i="3"/>
  <c r="F136" i="3"/>
  <c r="E136" i="3"/>
  <c r="D136" i="3"/>
  <c r="C136" i="3"/>
  <c r="B136" i="3"/>
  <c r="N135" i="3"/>
  <c r="M135" i="3"/>
  <c r="L135" i="3"/>
  <c r="K135" i="3"/>
  <c r="J135" i="3"/>
  <c r="I135" i="3"/>
  <c r="H135" i="3"/>
  <c r="G135" i="3"/>
  <c r="F135" i="3"/>
  <c r="E135" i="3"/>
  <c r="D135" i="3"/>
  <c r="C135" i="3"/>
  <c r="B135" i="3"/>
  <c r="N134" i="3"/>
  <c r="M134" i="3"/>
  <c r="L134" i="3"/>
  <c r="K134" i="3"/>
  <c r="J134" i="3"/>
  <c r="I134" i="3"/>
  <c r="H134" i="3"/>
  <c r="G134" i="3"/>
  <c r="F134" i="3"/>
  <c r="E134" i="3"/>
  <c r="D134" i="3"/>
  <c r="C134" i="3"/>
  <c r="B134" i="3"/>
  <c r="N133" i="3"/>
  <c r="M133" i="3"/>
  <c r="L133" i="3"/>
  <c r="K133" i="3"/>
  <c r="J133" i="3"/>
  <c r="I133" i="3"/>
  <c r="H133" i="3"/>
  <c r="G133" i="3"/>
  <c r="F133" i="3"/>
  <c r="E133" i="3"/>
  <c r="D133" i="3"/>
  <c r="C133" i="3"/>
  <c r="B133" i="3"/>
  <c r="N132" i="3"/>
  <c r="M132" i="3"/>
  <c r="L132" i="3"/>
  <c r="K132" i="3"/>
  <c r="J132" i="3"/>
  <c r="I132" i="3"/>
  <c r="H132" i="3"/>
  <c r="G132" i="3"/>
  <c r="F132" i="3"/>
  <c r="E132" i="3"/>
  <c r="D132" i="3"/>
  <c r="C132" i="3"/>
  <c r="B132" i="3"/>
  <c r="N131" i="3"/>
  <c r="M131" i="3"/>
  <c r="L131" i="3"/>
  <c r="K131" i="3"/>
  <c r="J131" i="3"/>
  <c r="I131" i="3"/>
  <c r="H131" i="3"/>
  <c r="G131" i="3"/>
  <c r="F131" i="3"/>
  <c r="E131" i="3"/>
  <c r="D131" i="3"/>
  <c r="C131" i="3"/>
  <c r="B131" i="3"/>
  <c r="N130" i="3"/>
  <c r="M130" i="3"/>
  <c r="L130" i="3"/>
  <c r="K130" i="3"/>
  <c r="J130" i="3"/>
  <c r="I130" i="3"/>
  <c r="H130" i="3"/>
  <c r="G130" i="3"/>
  <c r="F130" i="3"/>
  <c r="E130" i="3"/>
  <c r="D130" i="3"/>
  <c r="C130" i="3"/>
  <c r="B130" i="3"/>
  <c r="N129" i="3"/>
  <c r="M129" i="3"/>
  <c r="L129" i="3"/>
  <c r="K129" i="3"/>
  <c r="J129" i="3"/>
  <c r="I129" i="3"/>
  <c r="H129" i="3"/>
  <c r="G129" i="3"/>
  <c r="F129" i="3"/>
  <c r="E129" i="3"/>
  <c r="D129" i="3"/>
  <c r="C129" i="3"/>
  <c r="B129" i="3"/>
  <c r="N128" i="3"/>
  <c r="M128" i="3"/>
  <c r="L128" i="3"/>
  <c r="K128" i="3"/>
  <c r="J128" i="3"/>
  <c r="I128" i="3"/>
  <c r="H128" i="3"/>
  <c r="G128" i="3"/>
  <c r="F128" i="3"/>
  <c r="E128" i="3"/>
  <c r="D128" i="3"/>
  <c r="C128" i="3"/>
  <c r="B128" i="3"/>
  <c r="N127" i="3"/>
  <c r="M127" i="3"/>
  <c r="L127" i="3"/>
  <c r="K127" i="3"/>
  <c r="J127" i="3"/>
  <c r="I127" i="3"/>
  <c r="H127" i="3"/>
  <c r="G127" i="3"/>
  <c r="F127" i="3"/>
  <c r="E127" i="3"/>
  <c r="D127" i="3"/>
  <c r="C127" i="3"/>
  <c r="B127" i="3"/>
  <c r="N126" i="3"/>
  <c r="M126" i="3"/>
  <c r="L126" i="3"/>
  <c r="K126" i="3"/>
  <c r="J126" i="3"/>
  <c r="I126" i="3"/>
  <c r="H126" i="3"/>
  <c r="G126" i="3"/>
  <c r="F126" i="3"/>
  <c r="E126" i="3"/>
  <c r="D126" i="3"/>
  <c r="C126" i="3"/>
  <c r="B126" i="3"/>
  <c r="N125" i="3"/>
  <c r="M125" i="3"/>
  <c r="L125" i="3"/>
  <c r="K125" i="3"/>
  <c r="J125" i="3"/>
  <c r="I125" i="3"/>
  <c r="H125" i="3"/>
  <c r="G125" i="3"/>
  <c r="F125" i="3"/>
  <c r="E125" i="3"/>
  <c r="D125" i="3"/>
  <c r="C125" i="3"/>
  <c r="B125" i="3"/>
  <c r="N124" i="3"/>
  <c r="M124" i="3"/>
  <c r="L124" i="3"/>
  <c r="K124" i="3"/>
  <c r="J124" i="3"/>
  <c r="I124" i="3"/>
  <c r="H124" i="3"/>
  <c r="G124" i="3"/>
  <c r="F124" i="3"/>
  <c r="E124" i="3"/>
  <c r="D124" i="3"/>
  <c r="C124" i="3"/>
  <c r="B124" i="3"/>
  <c r="N123" i="3"/>
  <c r="M123" i="3"/>
  <c r="L123" i="3"/>
  <c r="K123" i="3"/>
  <c r="J123" i="3"/>
  <c r="I123" i="3"/>
  <c r="H123" i="3"/>
  <c r="G123" i="3"/>
  <c r="F123" i="3"/>
  <c r="E123" i="3"/>
  <c r="D123" i="3"/>
  <c r="C123" i="3"/>
  <c r="B123" i="3"/>
  <c r="N122" i="3"/>
  <c r="M122" i="3"/>
  <c r="L122" i="3"/>
  <c r="K122" i="3"/>
  <c r="J122" i="3"/>
  <c r="I122" i="3"/>
  <c r="H122" i="3"/>
  <c r="G122" i="3"/>
  <c r="F122" i="3"/>
  <c r="E122" i="3"/>
  <c r="D122" i="3"/>
  <c r="C122" i="3"/>
  <c r="B122" i="3"/>
  <c r="N121" i="3"/>
  <c r="M121" i="3"/>
  <c r="L121" i="3"/>
  <c r="K121" i="3"/>
  <c r="J121" i="3"/>
  <c r="I121" i="3"/>
  <c r="H121" i="3"/>
  <c r="G121" i="3"/>
  <c r="F121" i="3"/>
  <c r="E121" i="3"/>
  <c r="D121" i="3"/>
  <c r="C121" i="3"/>
  <c r="B121" i="3"/>
  <c r="N120" i="3"/>
  <c r="M120" i="3"/>
  <c r="L120" i="3"/>
  <c r="K120" i="3"/>
  <c r="J120" i="3"/>
  <c r="I120" i="3"/>
  <c r="H120" i="3"/>
  <c r="G120" i="3"/>
  <c r="F120" i="3"/>
  <c r="E120" i="3"/>
  <c r="D120" i="3"/>
  <c r="C120" i="3"/>
  <c r="B120" i="3"/>
  <c r="N119" i="3"/>
  <c r="M119" i="3"/>
  <c r="L119" i="3"/>
  <c r="K119" i="3"/>
  <c r="J119" i="3"/>
  <c r="I119" i="3"/>
  <c r="H119" i="3"/>
  <c r="G119" i="3"/>
  <c r="F119" i="3"/>
  <c r="E119" i="3"/>
  <c r="D119" i="3"/>
  <c r="C119" i="3"/>
  <c r="B119" i="3"/>
  <c r="N118" i="3"/>
  <c r="M118" i="3"/>
  <c r="L118" i="3"/>
  <c r="K118" i="3"/>
  <c r="J118" i="3"/>
  <c r="I118" i="3"/>
  <c r="H118" i="3"/>
  <c r="G118" i="3"/>
  <c r="F118" i="3"/>
  <c r="E118" i="3"/>
  <c r="D118" i="3"/>
  <c r="C118" i="3"/>
  <c r="B118" i="3"/>
  <c r="N117" i="3"/>
  <c r="M117" i="3"/>
  <c r="L117" i="3"/>
  <c r="K117" i="3"/>
  <c r="J117" i="3"/>
  <c r="I117" i="3"/>
  <c r="H117" i="3"/>
  <c r="G117" i="3"/>
  <c r="F117" i="3"/>
  <c r="E117" i="3"/>
  <c r="D117" i="3"/>
  <c r="C117" i="3"/>
  <c r="B117" i="3"/>
  <c r="N116" i="3"/>
  <c r="M116" i="3"/>
  <c r="L116" i="3"/>
  <c r="K116" i="3"/>
  <c r="J116" i="3"/>
  <c r="I116" i="3"/>
  <c r="H116" i="3"/>
  <c r="G116" i="3"/>
  <c r="F116" i="3"/>
  <c r="E116" i="3"/>
  <c r="D116" i="3"/>
  <c r="C116" i="3"/>
  <c r="B116" i="3"/>
  <c r="N115" i="3"/>
  <c r="M115" i="3"/>
  <c r="L115" i="3"/>
  <c r="K115" i="3"/>
  <c r="J115" i="3"/>
  <c r="I115" i="3"/>
  <c r="H115" i="3"/>
  <c r="G115" i="3"/>
  <c r="F115" i="3"/>
  <c r="E115" i="3"/>
  <c r="D115" i="3"/>
  <c r="C115" i="3"/>
  <c r="B115" i="3"/>
  <c r="N114" i="3"/>
  <c r="M114" i="3"/>
  <c r="L114" i="3"/>
  <c r="K114" i="3"/>
  <c r="J114" i="3"/>
  <c r="I114" i="3"/>
  <c r="H114" i="3"/>
  <c r="G114" i="3"/>
  <c r="F114" i="3"/>
  <c r="E114" i="3"/>
  <c r="D114" i="3"/>
  <c r="C114" i="3"/>
  <c r="B114" i="3"/>
  <c r="N113" i="3"/>
  <c r="M113" i="3"/>
  <c r="L113" i="3"/>
  <c r="K113" i="3"/>
  <c r="J113" i="3"/>
  <c r="I113" i="3"/>
  <c r="H113" i="3"/>
  <c r="G113" i="3"/>
  <c r="F113" i="3"/>
  <c r="E113" i="3"/>
  <c r="D113" i="3"/>
  <c r="C113" i="3"/>
  <c r="B113" i="3"/>
  <c r="N112" i="3"/>
  <c r="M112" i="3"/>
  <c r="L112" i="3"/>
  <c r="K112" i="3"/>
  <c r="J112" i="3"/>
  <c r="I112" i="3"/>
  <c r="H112" i="3"/>
  <c r="G112" i="3"/>
  <c r="F112" i="3"/>
  <c r="E112" i="3"/>
  <c r="D112" i="3"/>
  <c r="C112" i="3"/>
  <c r="B112" i="3"/>
  <c r="N111" i="3"/>
  <c r="M111" i="3"/>
  <c r="L111" i="3"/>
  <c r="K111" i="3"/>
  <c r="J111" i="3"/>
  <c r="I111" i="3"/>
  <c r="H111" i="3"/>
  <c r="G111" i="3"/>
  <c r="F111" i="3"/>
  <c r="E111" i="3"/>
  <c r="D111" i="3"/>
  <c r="C111" i="3"/>
  <c r="B111" i="3"/>
  <c r="N110" i="3"/>
  <c r="M110" i="3"/>
  <c r="L110" i="3"/>
  <c r="K110" i="3"/>
  <c r="J110" i="3"/>
  <c r="I110" i="3"/>
  <c r="H110" i="3"/>
  <c r="G110" i="3"/>
  <c r="F110" i="3"/>
  <c r="E110" i="3"/>
  <c r="D110" i="3"/>
  <c r="C110" i="3"/>
  <c r="B110" i="3"/>
  <c r="N109" i="3"/>
  <c r="M109" i="3"/>
  <c r="L109" i="3"/>
  <c r="K109" i="3"/>
  <c r="J109" i="3"/>
  <c r="I109" i="3"/>
  <c r="H109" i="3"/>
  <c r="G109" i="3"/>
  <c r="F109" i="3"/>
  <c r="E109" i="3"/>
  <c r="D109" i="3"/>
  <c r="C109" i="3"/>
  <c r="B109" i="3"/>
  <c r="N108" i="3"/>
  <c r="M108" i="3"/>
  <c r="L108" i="3"/>
  <c r="K108" i="3"/>
  <c r="J108" i="3"/>
  <c r="I108" i="3"/>
  <c r="H108" i="3"/>
  <c r="G108" i="3"/>
  <c r="F108" i="3"/>
  <c r="E108" i="3"/>
  <c r="D108" i="3"/>
  <c r="C108" i="3"/>
  <c r="B108" i="3"/>
  <c r="N107" i="3"/>
  <c r="M107" i="3"/>
  <c r="L107" i="3"/>
  <c r="K107" i="3"/>
  <c r="J107" i="3"/>
  <c r="I107" i="3"/>
  <c r="H107" i="3"/>
  <c r="G107" i="3"/>
  <c r="F107" i="3"/>
  <c r="E107" i="3"/>
  <c r="D107" i="3"/>
  <c r="C107" i="3"/>
  <c r="B107" i="3"/>
  <c r="N106" i="3"/>
  <c r="M106" i="3"/>
  <c r="L106" i="3"/>
  <c r="K106" i="3"/>
  <c r="J106" i="3"/>
  <c r="I106" i="3"/>
  <c r="H106" i="3"/>
  <c r="G106" i="3"/>
  <c r="F106" i="3"/>
  <c r="E106" i="3"/>
  <c r="D106" i="3"/>
  <c r="C106" i="3"/>
  <c r="B106" i="3"/>
  <c r="N105" i="3"/>
  <c r="M105" i="3"/>
  <c r="L105" i="3"/>
  <c r="K105" i="3"/>
  <c r="J105" i="3"/>
  <c r="I105" i="3"/>
  <c r="H105" i="3"/>
  <c r="G105" i="3"/>
  <c r="F105" i="3"/>
  <c r="E105" i="3"/>
  <c r="D105" i="3"/>
  <c r="C105" i="3"/>
  <c r="B105" i="3"/>
  <c r="N104" i="3"/>
  <c r="M104" i="3"/>
  <c r="L104" i="3"/>
  <c r="K104" i="3"/>
  <c r="J104" i="3"/>
  <c r="I104" i="3"/>
  <c r="H104" i="3"/>
  <c r="G104" i="3"/>
  <c r="F104" i="3"/>
  <c r="E104" i="3"/>
  <c r="D104" i="3"/>
  <c r="C104" i="3"/>
  <c r="B104" i="3"/>
  <c r="N103" i="3"/>
  <c r="M103" i="3"/>
  <c r="L103" i="3"/>
  <c r="K103" i="3"/>
  <c r="J103" i="3"/>
  <c r="I103" i="3"/>
  <c r="H103" i="3"/>
  <c r="G103" i="3"/>
  <c r="F103" i="3"/>
  <c r="E103" i="3"/>
  <c r="D103" i="3"/>
  <c r="C103" i="3"/>
  <c r="B103" i="3"/>
  <c r="N102" i="3"/>
  <c r="M102" i="3"/>
  <c r="L102" i="3"/>
  <c r="K102" i="3"/>
  <c r="J102" i="3"/>
  <c r="I102" i="3"/>
  <c r="H102" i="3"/>
  <c r="G102" i="3"/>
  <c r="F102" i="3"/>
  <c r="E102" i="3"/>
  <c r="D102" i="3"/>
  <c r="C102" i="3"/>
  <c r="B102" i="3"/>
  <c r="N101" i="3"/>
  <c r="M101" i="3"/>
  <c r="L101" i="3"/>
  <c r="K101" i="3"/>
  <c r="J101" i="3"/>
  <c r="I101" i="3"/>
  <c r="H101" i="3"/>
  <c r="G101" i="3"/>
  <c r="F101" i="3"/>
  <c r="E101" i="3"/>
  <c r="D101" i="3"/>
  <c r="C101" i="3"/>
  <c r="B101" i="3"/>
  <c r="N100" i="3"/>
  <c r="M100" i="3"/>
  <c r="L100" i="3"/>
  <c r="K100" i="3"/>
  <c r="J100" i="3"/>
  <c r="I100" i="3"/>
  <c r="H100" i="3"/>
  <c r="G100" i="3"/>
  <c r="F100" i="3"/>
  <c r="E100" i="3"/>
  <c r="D100" i="3"/>
  <c r="C100" i="3"/>
  <c r="B100" i="3"/>
  <c r="N99" i="3"/>
  <c r="M99" i="3"/>
  <c r="L99" i="3"/>
  <c r="K99" i="3"/>
  <c r="J99" i="3"/>
  <c r="I99" i="3"/>
  <c r="H99" i="3"/>
  <c r="G99" i="3"/>
  <c r="F99" i="3"/>
  <c r="E99" i="3"/>
  <c r="D99" i="3"/>
  <c r="C99" i="3"/>
  <c r="B99" i="3"/>
  <c r="N98" i="3"/>
  <c r="M98" i="3"/>
  <c r="L98" i="3"/>
  <c r="K98" i="3"/>
  <c r="J98" i="3"/>
  <c r="I98" i="3"/>
  <c r="H98" i="3"/>
  <c r="G98" i="3"/>
  <c r="F98" i="3"/>
  <c r="E98" i="3"/>
  <c r="D98" i="3"/>
  <c r="C98" i="3"/>
  <c r="B98" i="3"/>
  <c r="N97" i="3"/>
  <c r="M97" i="3"/>
  <c r="L97" i="3"/>
  <c r="K97" i="3"/>
  <c r="J97" i="3"/>
  <c r="I97" i="3"/>
  <c r="H97" i="3"/>
  <c r="G97" i="3"/>
  <c r="F97" i="3"/>
  <c r="E97" i="3"/>
  <c r="D97" i="3"/>
  <c r="C97" i="3"/>
  <c r="B97" i="3"/>
  <c r="N96" i="3"/>
  <c r="M96" i="3"/>
  <c r="L96" i="3"/>
  <c r="K96" i="3"/>
  <c r="J96" i="3"/>
  <c r="I96" i="3"/>
  <c r="H96" i="3"/>
  <c r="G96" i="3"/>
  <c r="F96" i="3"/>
  <c r="E96" i="3"/>
  <c r="D96" i="3"/>
  <c r="C96" i="3"/>
  <c r="B96" i="3"/>
  <c r="N95" i="3"/>
  <c r="M95" i="3"/>
  <c r="L95" i="3"/>
  <c r="K95" i="3"/>
  <c r="J95" i="3"/>
  <c r="I95" i="3"/>
  <c r="H95" i="3"/>
  <c r="G95" i="3"/>
  <c r="F95" i="3"/>
  <c r="E95" i="3"/>
  <c r="D95" i="3"/>
  <c r="C95" i="3"/>
  <c r="B95" i="3"/>
  <c r="N94" i="3"/>
  <c r="M94" i="3"/>
  <c r="L94" i="3"/>
  <c r="K94" i="3"/>
  <c r="J94" i="3"/>
  <c r="I94" i="3"/>
  <c r="H94" i="3"/>
  <c r="G94" i="3"/>
  <c r="F94" i="3"/>
  <c r="E94" i="3"/>
  <c r="D94" i="3"/>
  <c r="C94" i="3"/>
  <c r="B94" i="3"/>
  <c r="N93" i="3"/>
  <c r="M93" i="3"/>
  <c r="L93" i="3"/>
  <c r="K93" i="3"/>
  <c r="J93" i="3"/>
  <c r="I93" i="3"/>
  <c r="H93" i="3"/>
  <c r="G93" i="3"/>
  <c r="F93" i="3"/>
  <c r="E93" i="3"/>
  <c r="D93" i="3"/>
  <c r="C93" i="3"/>
  <c r="B93" i="3"/>
  <c r="N92" i="3"/>
  <c r="M92" i="3"/>
  <c r="L92" i="3"/>
  <c r="K92" i="3"/>
  <c r="J92" i="3"/>
  <c r="I92" i="3"/>
  <c r="H92" i="3"/>
  <c r="G92" i="3"/>
  <c r="F92" i="3"/>
  <c r="E92" i="3"/>
  <c r="D92" i="3"/>
  <c r="C92" i="3"/>
  <c r="B92" i="3"/>
  <c r="N91" i="3"/>
  <c r="M91" i="3"/>
  <c r="L91" i="3"/>
  <c r="K91" i="3"/>
  <c r="J91" i="3"/>
  <c r="I91" i="3"/>
  <c r="H91" i="3"/>
  <c r="G91" i="3"/>
  <c r="F91" i="3"/>
  <c r="E91" i="3"/>
  <c r="D91" i="3"/>
  <c r="C91" i="3"/>
  <c r="B91" i="3"/>
  <c r="N90" i="3"/>
  <c r="M90" i="3"/>
  <c r="L90" i="3"/>
  <c r="K90" i="3"/>
  <c r="J90" i="3"/>
  <c r="I90" i="3"/>
  <c r="H90" i="3"/>
  <c r="G90" i="3"/>
  <c r="F90" i="3"/>
  <c r="E90" i="3"/>
  <c r="D90" i="3"/>
  <c r="C90" i="3"/>
  <c r="B90" i="3"/>
  <c r="N89" i="3"/>
  <c r="M89" i="3"/>
  <c r="L89" i="3"/>
  <c r="K89" i="3"/>
  <c r="J89" i="3"/>
  <c r="I89" i="3"/>
  <c r="H89" i="3"/>
  <c r="G89" i="3"/>
  <c r="F89" i="3"/>
  <c r="E89" i="3"/>
  <c r="D89" i="3"/>
  <c r="C89" i="3"/>
  <c r="B89" i="3"/>
  <c r="N88" i="3"/>
  <c r="M88" i="3"/>
  <c r="L88" i="3"/>
  <c r="K88" i="3"/>
  <c r="J88" i="3"/>
  <c r="I88" i="3"/>
  <c r="H88" i="3"/>
  <c r="G88" i="3"/>
  <c r="F88" i="3"/>
  <c r="E88" i="3"/>
  <c r="D88" i="3"/>
  <c r="C88" i="3"/>
  <c r="B88" i="3"/>
  <c r="N87" i="3"/>
  <c r="M87" i="3"/>
  <c r="L87" i="3"/>
  <c r="K87" i="3"/>
  <c r="J87" i="3"/>
  <c r="I87" i="3"/>
  <c r="H87" i="3"/>
  <c r="G87" i="3"/>
  <c r="F87" i="3"/>
  <c r="E87" i="3"/>
  <c r="D87" i="3"/>
  <c r="C87" i="3"/>
  <c r="B87" i="3"/>
  <c r="N86" i="3"/>
  <c r="M86" i="3"/>
  <c r="L86" i="3"/>
  <c r="K86" i="3"/>
  <c r="J86" i="3"/>
  <c r="I86" i="3"/>
  <c r="H86" i="3"/>
  <c r="G86" i="3"/>
  <c r="F86" i="3"/>
  <c r="E86" i="3"/>
  <c r="D86" i="3"/>
  <c r="C86" i="3"/>
  <c r="B86" i="3"/>
  <c r="N85" i="3"/>
  <c r="M85" i="3"/>
  <c r="L85" i="3"/>
  <c r="K85" i="3"/>
  <c r="J85" i="3"/>
  <c r="I85" i="3"/>
  <c r="H85" i="3"/>
  <c r="G85" i="3"/>
  <c r="F85" i="3"/>
  <c r="E85" i="3"/>
  <c r="D85" i="3"/>
  <c r="C85" i="3"/>
  <c r="B85" i="3"/>
  <c r="N84" i="3"/>
  <c r="M84" i="3"/>
  <c r="L84" i="3"/>
  <c r="K84" i="3"/>
  <c r="J84" i="3"/>
  <c r="I84" i="3"/>
  <c r="H84" i="3"/>
  <c r="G84" i="3"/>
  <c r="F84" i="3"/>
  <c r="E84" i="3"/>
  <c r="D84" i="3"/>
  <c r="C84" i="3"/>
  <c r="B84" i="3"/>
  <c r="N83" i="3"/>
  <c r="M83" i="3"/>
  <c r="L83" i="3"/>
  <c r="K83" i="3"/>
  <c r="J83" i="3"/>
  <c r="I83" i="3"/>
  <c r="H83" i="3"/>
  <c r="G83" i="3"/>
  <c r="F83" i="3"/>
  <c r="E83" i="3"/>
  <c r="D83" i="3"/>
  <c r="C83" i="3"/>
  <c r="B83" i="3"/>
  <c r="N82" i="3"/>
  <c r="M82" i="3"/>
  <c r="L82" i="3"/>
  <c r="K82" i="3"/>
  <c r="J82" i="3"/>
  <c r="I82" i="3"/>
  <c r="H82" i="3"/>
  <c r="G82" i="3"/>
  <c r="F82" i="3"/>
  <c r="E82" i="3"/>
  <c r="D82" i="3"/>
  <c r="C82" i="3"/>
  <c r="B82" i="3"/>
  <c r="N81" i="3"/>
  <c r="M81" i="3"/>
  <c r="L81" i="3"/>
  <c r="K81" i="3"/>
  <c r="J81" i="3"/>
  <c r="I81" i="3"/>
  <c r="H81" i="3"/>
  <c r="G81" i="3"/>
  <c r="F81" i="3"/>
  <c r="E81" i="3"/>
  <c r="D81" i="3"/>
  <c r="C81" i="3"/>
  <c r="B81" i="3"/>
  <c r="N80" i="3"/>
  <c r="M80" i="3"/>
  <c r="L80" i="3"/>
  <c r="K80" i="3"/>
  <c r="J80" i="3"/>
  <c r="I80" i="3"/>
  <c r="H80" i="3"/>
  <c r="G80" i="3"/>
  <c r="F80" i="3"/>
  <c r="E80" i="3"/>
  <c r="D80" i="3"/>
  <c r="C80" i="3"/>
  <c r="B80" i="3"/>
  <c r="N79" i="3"/>
  <c r="M79" i="3"/>
  <c r="L79" i="3"/>
  <c r="K79" i="3"/>
  <c r="J79" i="3"/>
  <c r="I79" i="3"/>
  <c r="H79" i="3"/>
  <c r="G79" i="3"/>
  <c r="F79" i="3"/>
  <c r="E79" i="3"/>
  <c r="D79" i="3"/>
  <c r="C79" i="3"/>
  <c r="B79" i="3"/>
  <c r="N78" i="3"/>
  <c r="M78" i="3"/>
  <c r="L78" i="3"/>
  <c r="K78" i="3"/>
  <c r="J78" i="3"/>
  <c r="I78" i="3"/>
  <c r="H78" i="3"/>
  <c r="G78" i="3"/>
  <c r="F78" i="3"/>
  <c r="E78" i="3"/>
  <c r="D78" i="3"/>
  <c r="C78" i="3"/>
  <c r="B78" i="3"/>
  <c r="N77" i="3"/>
  <c r="M77" i="3"/>
  <c r="L77" i="3"/>
  <c r="K77" i="3"/>
  <c r="J77" i="3"/>
  <c r="I77" i="3"/>
  <c r="H77" i="3"/>
  <c r="G77" i="3"/>
  <c r="F77" i="3"/>
  <c r="E77" i="3"/>
  <c r="D77" i="3"/>
  <c r="C77" i="3"/>
  <c r="B77" i="3"/>
  <c r="N76" i="3"/>
  <c r="M76" i="3"/>
  <c r="L76" i="3"/>
  <c r="K76" i="3"/>
  <c r="J76" i="3"/>
  <c r="I76" i="3"/>
  <c r="H76" i="3"/>
  <c r="G76" i="3"/>
  <c r="F76" i="3"/>
  <c r="E76" i="3"/>
  <c r="D76" i="3"/>
  <c r="C76" i="3"/>
  <c r="B76" i="3"/>
  <c r="N75" i="3"/>
  <c r="M75" i="3"/>
  <c r="L75" i="3"/>
  <c r="K75" i="3"/>
  <c r="J75" i="3"/>
  <c r="I75" i="3"/>
  <c r="H75" i="3"/>
  <c r="G75" i="3"/>
  <c r="F75" i="3"/>
  <c r="E75" i="3"/>
  <c r="D75" i="3"/>
  <c r="C75" i="3"/>
  <c r="B75" i="3"/>
  <c r="N74" i="3"/>
  <c r="M74" i="3"/>
  <c r="L74" i="3"/>
  <c r="K74" i="3"/>
  <c r="J74" i="3"/>
  <c r="I74" i="3"/>
  <c r="H74" i="3"/>
  <c r="G74" i="3"/>
  <c r="F74" i="3"/>
  <c r="E74" i="3"/>
  <c r="D74" i="3"/>
  <c r="C74" i="3"/>
  <c r="B74" i="3"/>
  <c r="N73" i="3"/>
  <c r="M73" i="3"/>
  <c r="L73" i="3"/>
  <c r="K73" i="3"/>
  <c r="J73" i="3"/>
  <c r="I73" i="3"/>
  <c r="H73" i="3"/>
  <c r="G73" i="3"/>
  <c r="F73" i="3"/>
  <c r="E73" i="3"/>
  <c r="D73" i="3"/>
  <c r="C73" i="3"/>
  <c r="B73" i="3"/>
  <c r="N72" i="3"/>
  <c r="M72" i="3"/>
  <c r="L72" i="3"/>
  <c r="K72" i="3"/>
  <c r="J72" i="3"/>
  <c r="I72" i="3"/>
  <c r="H72" i="3"/>
  <c r="G72" i="3"/>
  <c r="F72" i="3"/>
  <c r="E72" i="3"/>
  <c r="D72" i="3"/>
  <c r="C72" i="3"/>
  <c r="B72" i="3"/>
  <c r="N71" i="3"/>
  <c r="M71" i="3"/>
  <c r="L71" i="3"/>
  <c r="K71" i="3"/>
  <c r="J71" i="3"/>
  <c r="I71" i="3"/>
  <c r="H71" i="3"/>
  <c r="G71" i="3"/>
  <c r="F71" i="3"/>
  <c r="E71" i="3"/>
  <c r="D71" i="3"/>
  <c r="C71" i="3"/>
  <c r="B71" i="3"/>
  <c r="N70" i="3"/>
  <c r="M70" i="3"/>
  <c r="L70" i="3"/>
  <c r="K70" i="3"/>
  <c r="J70" i="3"/>
  <c r="I70" i="3"/>
  <c r="H70" i="3"/>
  <c r="G70" i="3"/>
  <c r="F70" i="3"/>
  <c r="E70" i="3"/>
  <c r="D70" i="3"/>
  <c r="C70" i="3"/>
  <c r="B70" i="3"/>
  <c r="N69" i="3"/>
  <c r="M69" i="3"/>
  <c r="L69" i="3"/>
  <c r="K69" i="3"/>
  <c r="J69" i="3"/>
  <c r="I69" i="3"/>
  <c r="H69" i="3"/>
  <c r="G69" i="3"/>
  <c r="F69" i="3"/>
  <c r="E69" i="3"/>
  <c r="D69" i="3"/>
  <c r="C69" i="3"/>
  <c r="B69" i="3"/>
  <c r="N68" i="3"/>
  <c r="M68" i="3"/>
  <c r="L68" i="3"/>
  <c r="K68" i="3"/>
  <c r="J68" i="3"/>
  <c r="I68" i="3"/>
  <c r="H68" i="3"/>
  <c r="G68" i="3"/>
  <c r="F68" i="3"/>
  <c r="E68" i="3"/>
  <c r="D68" i="3"/>
  <c r="C68" i="3"/>
  <c r="B68" i="3"/>
  <c r="N67" i="3"/>
  <c r="M67" i="3"/>
  <c r="L67" i="3"/>
  <c r="K67" i="3"/>
  <c r="J67" i="3"/>
  <c r="I67" i="3"/>
  <c r="H67" i="3"/>
  <c r="G67" i="3"/>
  <c r="F67" i="3"/>
  <c r="E67" i="3"/>
  <c r="D67" i="3"/>
  <c r="C67" i="3"/>
  <c r="B67" i="3"/>
  <c r="N66" i="3"/>
  <c r="M66" i="3"/>
  <c r="L66" i="3"/>
  <c r="K66" i="3"/>
  <c r="J66" i="3"/>
  <c r="I66" i="3"/>
  <c r="H66" i="3"/>
  <c r="G66" i="3"/>
  <c r="F66" i="3"/>
  <c r="E66" i="3"/>
  <c r="D66" i="3"/>
  <c r="C66" i="3"/>
  <c r="B66" i="3"/>
  <c r="N65" i="3"/>
  <c r="M65" i="3"/>
  <c r="L65" i="3"/>
  <c r="K65" i="3"/>
  <c r="J65" i="3"/>
  <c r="I65" i="3"/>
  <c r="H65" i="3"/>
  <c r="G65" i="3"/>
  <c r="F65" i="3"/>
  <c r="E65" i="3"/>
  <c r="D65" i="3"/>
  <c r="C65" i="3"/>
  <c r="B65" i="3"/>
  <c r="N64" i="3"/>
  <c r="M64" i="3"/>
  <c r="L64" i="3"/>
  <c r="K64" i="3"/>
  <c r="J64" i="3"/>
  <c r="I64" i="3"/>
  <c r="H64" i="3"/>
  <c r="G64" i="3"/>
  <c r="F64" i="3"/>
  <c r="E64" i="3"/>
  <c r="D64" i="3"/>
  <c r="C64" i="3"/>
  <c r="B64" i="3"/>
  <c r="N63" i="3"/>
  <c r="M63" i="3"/>
  <c r="L63" i="3"/>
  <c r="K63" i="3"/>
  <c r="J63" i="3"/>
  <c r="I63" i="3"/>
  <c r="H63" i="3"/>
  <c r="G63" i="3"/>
  <c r="F63" i="3"/>
  <c r="E63" i="3"/>
  <c r="D63" i="3"/>
  <c r="C63" i="3"/>
  <c r="B63" i="3"/>
  <c r="N62" i="3"/>
  <c r="M62" i="3"/>
  <c r="L62" i="3"/>
  <c r="K62" i="3"/>
  <c r="J62" i="3"/>
  <c r="I62" i="3"/>
  <c r="H62" i="3"/>
  <c r="G62" i="3"/>
  <c r="F62" i="3"/>
  <c r="E62" i="3"/>
  <c r="D62" i="3"/>
  <c r="C62" i="3"/>
  <c r="B62" i="3"/>
  <c r="N61" i="3"/>
  <c r="M61" i="3"/>
  <c r="L61" i="3"/>
  <c r="K61" i="3"/>
  <c r="J61" i="3"/>
  <c r="I61" i="3"/>
  <c r="H61" i="3"/>
  <c r="G61" i="3"/>
  <c r="F61" i="3"/>
  <c r="E61" i="3"/>
  <c r="D61" i="3"/>
  <c r="C61" i="3"/>
  <c r="B61" i="3"/>
  <c r="N60" i="3"/>
  <c r="M60" i="3"/>
  <c r="L60" i="3"/>
  <c r="K60" i="3"/>
  <c r="J60" i="3"/>
  <c r="I60" i="3"/>
  <c r="H60" i="3"/>
  <c r="G60" i="3"/>
  <c r="F60" i="3"/>
  <c r="E60" i="3"/>
  <c r="D60" i="3"/>
  <c r="C60" i="3"/>
  <c r="B60" i="3"/>
  <c r="N59" i="3"/>
  <c r="M59" i="3"/>
  <c r="L59" i="3"/>
  <c r="K59" i="3"/>
  <c r="J59" i="3"/>
  <c r="I59" i="3"/>
  <c r="H59" i="3"/>
  <c r="G59" i="3"/>
  <c r="F59" i="3"/>
  <c r="E59" i="3"/>
  <c r="D59" i="3"/>
  <c r="C59" i="3"/>
  <c r="B59" i="3"/>
  <c r="N58" i="3"/>
  <c r="M58" i="3"/>
  <c r="L58" i="3"/>
  <c r="K58" i="3"/>
  <c r="J58" i="3"/>
  <c r="I58" i="3"/>
  <c r="H58" i="3"/>
  <c r="G58" i="3"/>
  <c r="F58" i="3"/>
  <c r="E58" i="3"/>
  <c r="D58" i="3"/>
  <c r="C58" i="3"/>
  <c r="B58" i="3"/>
  <c r="N57" i="3"/>
  <c r="M57" i="3"/>
  <c r="L57" i="3"/>
  <c r="K57" i="3"/>
  <c r="J57" i="3"/>
  <c r="I57" i="3"/>
  <c r="H57" i="3"/>
  <c r="G57" i="3"/>
  <c r="F57" i="3"/>
  <c r="E57" i="3"/>
  <c r="D57" i="3"/>
  <c r="C57" i="3"/>
  <c r="B57" i="3"/>
  <c r="N56" i="3"/>
  <c r="M56" i="3"/>
  <c r="L56" i="3"/>
  <c r="K56" i="3"/>
  <c r="J56" i="3"/>
  <c r="I56" i="3"/>
  <c r="H56" i="3"/>
  <c r="G56" i="3"/>
  <c r="F56" i="3"/>
  <c r="E56" i="3"/>
  <c r="D56" i="3"/>
  <c r="C56" i="3"/>
  <c r="B56" i="3"/>
  <c r="N55" i="3"/>
  <c r="M55" i="3"/>
  <c r="L55" i="3"/>
  <c r="K55" i="3"/>
  <c r="J55" i="3"/>
  <c r="I55" i="3"/>
  <c r="H55" i="3"/>
  <c r="G55" i="3"/>
  <c r="F55" i="3"/>
  <c r="E55" i="3"/>
  <c r="D55" i="3"/>
  <c r="C55" i="3"/>
  <c r="B55" i="3"/>
  <c r="N54" i="3"/>
  <c r="M54" i="3"/>
  <c r="L54" i="3"/>
  <c r="K54" i="3"/>
  <c r="J54" i="3"/>
  <c r="I54" i="3"/>
  <c r="H54" i="3"/>
  <c r="G54" i="3"/>
  <c r="F54" i="3"/>
  <c r="E54" i="3"/>
  <c r="D54" i="3"/>
  <c r="C54" i="3"/>
  <c r="B54" i="3"/>
  <c r="N53" i="3"/>
  <c r="M53" i="3"/>
  <c r="L53" i="3"/>
  <c r="K53" i="3"/>
  <c r="J53" i="3"/>
  <c r="I53" i="3"/>
  <c r="H53" i="3"/>
  <c r="G53" i="3"/>
  <c r="F53" i="3"/>
  <c r="E53" i="3"/>
  <c r="D53" i="3"/>
  <c r="C53" i="3"/>
  <c r="B53" i="3"/>
  <c r="N52" i="3"/>
  <c r="M52" i="3"/>
  <c r="L52" i="3"/>
  <c r="K52" i="3"/>
  <c r="J52" i="3"/>
  <c r="I52" i="3"/>
  <c r="H52" i="3"/>
  <c r="G52" i="3"/>
  <c r="F52" i="3"/>
  <c r="E52" i="3"/>
  <c r="D52" i="3"/>
  <c r="C52" i="3"/>
  <c r="B52" i="3"/>
  <c r="N51" i="3"/>
  <c r="M51" i="3"/>
  <c r="L51" i="3"/>
  <c r="K51" i="3"/>
  <c r="J51" i="3"/>
  <c r="I51" i="3"/>
  <c r="H51" i="3"/>
  <c r="G51" i="3"/>
  <c r="F51" i="3"/>
  <c r="E51" i="3"/>
  <c r="D51" i="3"/>
  <c r="C51" i="3"/>
  <c r="B51" i="3"/>
  <c r="N50" i="3"/>
  <c r="M50" i="3"/>
  <c r="L50" i="3"/>
  <c r="K50" i="3"/>
  <c r="J50" i="3"/>
  <c r="I50" i="3"/>
  <c r="H50" i="3"/>
  <c r="G50" i="3"/>
  <c r="F50" i="3"/>
  <c r="E50" i="3"/>
  <c r="D50" i="3"/>
  <c r="C50" i="3"/>
  <c r="B50" i="3"/>
  <c r="N49" i="3"/>
  <c r="M49" i="3"/>
  <c r="L49" i="3"/>
  <c r="K49" i="3"/>
  <c r="J49" i="3"/>
  <c r="I49" i="3"/>
  <c r="H49" i="3"/>
  <c r="G49" i="3"/>
  <c r="F49" i="3"/>
  <c r="E49" i="3"/>
  <c r="D49" i="3"/>
  <c r="C49" i="3"/>
  <c r="B49" i="3"/>
  <c r="N48" i="3"/>
  <c r="M48" i="3"/>
  <c r="L48" i="3"/>
  <c r="K48" i="3"/>
  <c r="J48" i="3"/>
  <c r="I48" i="3"/>
  <c r="H48" i="3"/>
  <c r="G48" i="3"/>
  <c r="F48" i="3"/>
  <c r="E48" i="3"/>
  <c r="D48" i="3"/>
  <c r="C48" i="3"/>
  <c r="B48" i="3"/>
  <c r="N47" i="3"/>
  <c r="M47" i="3"/>
  <c r="L47" i="3"/>
  <c r="K47" i="3"/>
  <c r="J47" i="3"/>
  <c r="I47" i="3"/>
  <c r="H47" i="3"/>
  <c r="G47" i="3"/>
  <c r="F47" i="3"/>
  <c r="E47" i="3"/>
  <c r="D47" i="3"/>
  <c r="C47" i="3"/>
  <c r="B47" i="3"/>
  <c r="N46" i="3"/>
  <c r="M46" i="3"/>
  <c r="L46" i="3"/>
  <c r="K46" i="3"/>
  <c r="J46" i="3"/>
  <c r="I46" i="3"/>
  <c r="H46" i="3"/>
  <c r="G46" i="3"/>
  <c r="F46" i="3"/>
  <c r="E46" i="3"/>
  <c r="D46" i="3"/>
  <c r="C46" i="3"/>
  <c r="B46" i="3"/>
  <c r="N45" i="3"/>
  <c r="M45" i="3"/>
  <c r="L45" i="3"/>
  <c r="K45" i="3"/>
  <c r="J45" i="3"/>
  <c r="I45" i="3"/>
  <c r="H45" i="3"/>
  <c r="G45" i="3"/>
  <c r="F45" i="3"/>
  <c r="E45" i="3"/>
  <c r="D45" i="3"/>
  <c r="C45" i="3"/>
  <c r="B45" i="3"/>
  <c r="N44" i="3"/>
  <c r="M44" i="3"/>
  <c r="L44" i="3"/>
  <c r="K44" i="3"/>
  <c r="J44" i="3"/>
  <c r="I44" i="3"/>
  <c r="H44" i="3"/>
  <c r="G44" i="3"/>
  <c r="F44" i="3"/>
  <c r="E44" i="3"/>
  <c r="D44" i="3"/>
  <c r="C44" i="3"/>
  <c r="B44" i="3"/>
  <c r="N43" i="3"/>
  <c r="M43" i="3"/>
  <c r="L43" i="3"/>
  <c r="K43" i="3"/>
  <c r="J43" i="3"/>
  <c r="I43" i="3"/>
  <c r="H43" i="3"/>
  <c r="G43" i="3"/>
  <c r="F43" i="3"/>
  <c r="E43" i="3"/>
  <c r="D43" i="3"/>
  <c r="C43" i="3"/>
  <c r="B43" i="3"/>
  <c r="N42" i="3"/>
  <c r="M42" i="3"/>
  <c r="L42" i="3"/>
  <c r="K42" i="3"/>
  <c r="J42" i="3"/>
  <c r="I42" i="3"/>
  <c r="H42" i="3"/>
  <c r="G42" i="3"/>
  <c r="F42" i="3"/>
  <c r="E42" i="3"/>
  <c r="D42" i="3"/>
  <c r="C42" i="3"/>
  <c r="B42" i="3"/>
  <c r="N41" i="3"/>
  <c r="M41" i="3"/>
  <c r="L41" i="3"/>
  <c r="K41" i="3"/>
  <c r="J41" i="3"/>
  <c r="I41" i="3"/>
  <c r="H41" i="3"/>
  <c r="G41" i="3"/>
  <c r="F41" i="3"/>
  <c r="E41" i="3"/>
  <c r="D41" i="3"/>
  <c r="C41" i="3"/>
  <c r="B41" i="3"/>
  <c r="N40" i="3"/>
  <c r="M40" i="3"/>
  <c r="L40" i="3"/>
  <c r="K40" i="3"/>
  <c r="J40" i="3"/>
  <c r="I40" i="3"/>
  <c r="H40" i="3"/>
  <c r="G40" i="3"/>
  <c r="F40" i="3"/>
  <c r="E40" i="3"/>
  <c r="D40" i="3"/>
  <c r="C40" i="3"/>
  <c r="B40" i="3"/>
  <c r="N39" i="3"/>
  <c r="M39" i="3"/>
  <c r="L39" i="3"/>
  <c r="K39" i="3"/>
  <c r="J39" i="3"/>
  <c r="I39" i="3"/>
  <c r="H39" i="3"/>
  <c r="G39" i="3"/>
  <c r="F39" i="3"/>
  <c r="E39" i="3"/>
  <c r="D39" i="3"/>
  <c r="C39" i="3"/>
  <c r="B39" i="3"/>
  <c r="N38" i="3"/>
  <c r="M38" i="3"/>
  <c r="L38" i="3"/>
  <c r="K38" i="3"/>
  <c r="J38" i="3"/>
  <c r="I38" i="3"/>
  <c r="H38" i="3"/>
  <c r="G38" i="3"/>
  <c r="F38" i="3"/>
  <c r="E38" i="3"/>
  <c r="D38" i="3"/>
  <c r="C38" i="3"/>
  <c r="B38" i="3"/>
  <c r="N37" i="3"/>
  <c r="M37" i="3"/>
  <c r="L37" i="3"/>
  <c r="K37" i="3"/>
  <c r="J37" i="3"/>
  <c r="I37" i="3"/>
  <c r="H37" i="3"/>
  <c r="G37" i="3"/>
  <c r="F37" i="3"/>
  <c r="E37" i="3"/>
  <c r="D37" i="3"/>
  <c r="C37" i="3"/>
  <c r="B37" i="3"/>
  <c r="N36" i="3"/>
  <c r="M36" i="3"/>
  <c r="L36" i="3"/>
  <c r="K36" i="3"/>
  <c r="J36" i="3"/>
  <c r="I36" i="3"/>
  <c r="H36" i="3"/>
  <c r="G36" i="3"/>
  <c r="F36" i="3"/>
  <c r="E36" i="3"/>
  <c r="D36" i="3"/>
  <c r="C36" i="3"/>
  <c r="B36" i="3"/>
  <c r="N35" i="3"/>
  <c r="M35" i="3"/>
  <c r="L35" i="3"/>
  <c r="K35" i="3"/>
  <c r="J35" i="3"/>
  <c r="I35" i="3"/>
  <c r="H35" i="3"/>
  <c r="G35" i="3"/>
  <c r="F35" i="3"/>
  <c r="E35" i="3"/>
  <c r="D35" i="3"/>
  <c r="C35" i="3"/>
  <c r="B35" i="3"/>
  <c r="N34" i="3"/>
  <c r="M34" i="3"/>
  <c r="L34" i="3"/>
  <c r="K34" i="3"/>
  <c r="J34" i="3"/>
  <c r="I34" i="3"/>
  <c r="H34" i="3"/>
  <c r="G34" i="3"/>
  <c r="F34" i="3"/>
  <c r="E34" i="3"/>
  <c r="D34" i="3"/>
  <c r="C34" i="3"/>
  <c r="B34" i="3"/>
  <c r="N33" i="3"/>
  <c r="M33" i="3"/>
  <c r="L33" i="3"/>
  <c r="K33" i="3"/>
  <c r="J33" i="3"/>
  <c r="I33" i="3"/>
  <c r="H33" i="3"/>
  <c r="G33" i="3"/>
  <c r="F33" i="3"/>
  <c r="E33" i="3"/>
  <c r="D33" i="3"/>
  <c r="C33" i="3"/>
  <c r="B33" i="3"/>
  <c r="N32" i="3"/>
  <c r="M32" i="3"/>
  <c r="L32" i="3"/>
  <c r="K32" i="3"/>
  <c r="J32" i="3"/>
  <c r="I32" i="3"/>
  <c r="H32" i="3"/>
  <c r="G32" i="3"/>
  <c r="F32" i="3"/>
  <c r="E32" i="3"/>
  <c r="D32" i="3"/>
  <c r="C32" i="3"/>
  <c r="B32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N30" i="3"/>
  <c r="M30" i="3"/>
  <c r="L30" i="3"/>
  <c r="K30" i="3"/>
  <c r="J30" i="3"/>
  <c r="I30" i="3"/>
  <c r="H30" i="3"/>
  <c r="G30" i="3"/>
  <c r="F30" i="3"/>
  <c r="E30" i="3"/>
  <c r="D30" i="3"/>
  <c r="C30" i="3"/>
  <c r="B30" i="3"/>
  <c r="N29" i="3"/>
  <c r="M29" i="3"/>
  <c r="L29" i="3"/>
  <c r="K29" i="3"/>
  <c r="J29" i="3"/>
  <c r="I29" i="3"/>
  <c r="H29" i="3"/>
  <c r="G29" i="3"/>
  <c r="F29" i="3"/>
  <c r="E29" i="3"/>
  <c r="D29" i="3"/>
  <c r="C29" i="3"/>
  <c r="B29" i="3"/>
  <c r="N28" i="3"/>
  <c r="M28" i="3"/>
  <c r="L28" i="3"/>
  <c r="K28" i="3"/>
  <c r="J28" i="3"/>
  <c r="I28" i="3"/>
  <c r="H28" i="3"/>
  <c r="G28" i="3"/>
  <c r="F28" i="3"/>
  <c r="E28" i="3"/>
  <c r="D28" i="3"/>
  <c r="C28" i="3"/>
  <c r="B28" i="3"/>
  <c r="N27" i="3"/>
  <c r="M27" i="3"/>
  <c r="L27" i="3"/>
  <c r="K27" i="3"/>
  <c r="J27" i="3"/>
  <c r="I27" i="3"/>
  <c r="H27" i="3"/>
  <c r="G27" i="3"/>
  <c r="F27" i="3"/>
  <c r="E27" i="3"/>
  <c r="D27" i="3"/>
  <c r="C27" i="3"/>
  <c r="B27" i="3"/>
  <c r="N26" i="3"/>
  <c r="M26" i="3"/>
  <c r="L26" i="3"/>
  <c r="K26" i="3"/>
  <c r="J26" i="3"/>
  <c r="I26" i="3"/>
  <c r="H26" i="3"/>
  <c r="G26" i="3"/>
  <c r="F26" i="3"/>
  <c r="E26" i="3"/>
  <c r="D26" i="3"/>
  <c r="C26" i="3"/>
  <c r="B26" i="3"/>
  <c r="N25" i="3"/>
  <c r="M25" i="3"/>
  <c r="L25" i="3"/>
  <c r="K25" i="3"/>
  <c r="J25" i="3"/>
  <c r="I25" i="3"/>
  <c r="H25" i="3"/>
  <c r="G25" i="3"/>
  <c r="F25" i="3"/>
  <c r="E25" i="3"/>
  <c r="D25" i="3"/>
  <c r="C25" i="3"/>
  <c r="B25" i="3"/>
  <c r="N24" i="3"/>
  <c r="M24" i="3"/>
  <c r="L24" i="3"/>
  <c r="K24" i="3"/>
  <c r="J24" i="3"/>
  <c r="I24" i="3"/>
  <c r="H24" i="3"/>
  <c r="G24" i="3"/>
  <c r="F24" i="3"/>
  <c r="E24" i="3"/>
  <c r="D24" i="3"/>
  <c r="C24" i="3"/>
  <c r="B24" i="3"/>
  <c r="N23" i="3"/>
  <c r="M23" i="3"/>
  <c r="L23" i="3"/>
  <c r="K23" i="3"/>
  <c r="J23" i="3"/>
  <c r="I23" i="3"/>
  <c r="H23" i="3"/>
  <c r="G23" i="3"/>
  <c r="F23" i="3"/>
  <c r="E23" i="3"/>
  <c r="D23" i="3"/>
  <c r="C23" i="3"/>
  <c r="B23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N21" i="3"/>
  <c r="M21" i="3"/>
  <c r="L21" i="3"/>
  <c r="K21" i="3"/>
  <c r="J21" i="3"/>
  <c r="I21" i="3"/>
  <c r="H21" i="3"/>
  <c r="G21" i="3"/>
  <c r="F21" i="3"/>
  <c r="E21" i="3"/>
  <c r="D21" i="3"/>
  <c r="C21" i="3"/>
  <c r="B21" i="3"/>
  <c r="N20" i="3"/>
  <c r="M20" i="3"/>
  <c r="L20" i="3"/>
  <c r="K20" i="3"/>
  <c r="J20" i="3"/>
  <c r="I20" i="3"/>
  <c r="H20" i="3"/>
  <c r="G20" i="3"/>
  <c r="F20" i="3"/>
  <c r="E20" i="3"/>
  <c r="D20" i="3"/>
  <c r="C20" i="3"/>
  <c r="B20" i="3"/>
  <c r="N19" i="3"/>
  <c r="M19" i="3"/>
  <c r="L19" i="3"/>
  <c r="K19" i="3"/>
  <c r="J19" i="3"/>
  <c r="I19" i="3"/>
  <c r="H19" i="3"/>
  <c r="G19" i="3"/>
  <c r="F19" i="3"/>
  <c r="E19" i="3"/>
  <c r="D19" i="3"/>
  <c r="C19" i="3"/>
  <c r="B19" i="3"/>
  <c r="N18" i="3"/>
  <c r="M18" i="3"/>
  <c r="L18" i="3"/>
  <c r="K18" i="3"/>
  <c r="J18" i="3"/>
  <c r="I18" i="3"/>
  <c r="H18" i="3"/>
  <c r="G18" i="3"/>
  <c r="F18" i="3"/>
  <c r="E18" i="3"/>
  <c r="D18" i="3"/>
  <c r="C18" i="3"/>
  <c r="B18" i="3"/>
  <c r="N17" i="3"/>
  <c r="M17" i="3"/>
  <c r="L17" i="3"/>
  <c r="K17" i="3"/>
  <c r="J17" i="3"/>
  <c r="I17" i="3"/>
  <c r="H17" i="3"/>
  <c r="G17" i="3"/>
  <c r="F17" i="3"/>
  <c r="E17" i="3"/>
  <c r="D17" i="3"/>
  <c r="C17" i="3"/>
  <c r="B17" i="3"/>
  <c r="N16" i="3"/>
  <c r="M16" i="3"/>
  <c r="L16" i="3"/>
  <c r="K16" i="3"/>
  <c r="J16" i="3"/>
  <c r="I16" i="3"/>
  <c r="H16" i="3"/>
  <c r="G16" i="3"/>
  <c r="F16" i="3"/>
  <c r="E16" i="3"/>
  <c r="D16" i="3"/>
  <c r="C16" i="3"/>
  <c r="B16" i="3"/>
  <c r="N15" i="3"/>
  <c r="M15" i="3"/>
  <c r="L15" i="3"/>
  <c r="K15" i="3"/>
  <c r="J15" i="3"/>
  <c r="I15" i="3"/>
  <c r="H15" i="3"/>
  <c r="G15" i="3"/>
  <c r="F15" i="3"/>
  <c r="E15" i="3"/>
  <c r="D15" i="3"/>
  <c r="C15" i="3"/>
  <c r="B15" i="3"/>
  <c r="N14" i="3"/>
  <c r="M14" i="3"/>
  <c r="L14" i="3"/>
  <c r="K14" i="3"/>
  <c r="J14" i="3"/>
  <c r="I14" i="3"/>
  <c r="H14" i="3"/>
  <c r="G14" i="3"/>
  <c r="F14" i="3"/>
  <c r="E14" i="3"/>
  <c r="D14" i="3"/>
  <c r="C14" i="3"/>
  <c r="B14" i="3"/>
  <c r="N13" i="3"/>
  <c r="M13" i="3"/>
  <c r="L13" i="3"/>
  <c r="K13" i="3"/>
  <c r="J13" i="3"/>
  <c r="I13" i="3"/>
  <c r="H13" i="3"/>
  <c r="G13" i="3"/>
  <c r="F13" i="3"/>
  <c r="E13" i="3"/>
  <c r="D13" i="3"/>
  <c r="C13" i="3"/>
  <c r="B13" i="3"/>
  <c r="N12" i="3"/>
  <c r="M12" i="3"/>
  <c r="L12" i="3"/>
  <c r="K12" i="3"/>
  <c r="J12" i="3"/>
  <c r="I12" i="3"/>
  <c r="H12" i="3"/>
  <c r="G12" i="3"/>
  <c r="F12" i="3"/>
  <c r="E12" i="3"/>
  <c r="D12" i="3"/>
  <c r="C12" i="3"/>
  <c r="B12" i="3"/>
  <c r="N11" i="3"/>
  <c r="M11" i="3"/>
  <c r="L11" i="3"/>
  <c r="K11" i="3"/>
  <c r="J11" i="3"/>
  <c r="I11" i="3"/>
  <c r="H11" i="3"/>
  <c r="G11" i="3"/>
  <c r="F11" i="3"/>
  <c r="E11" i="3"/>
  <c r="D11" i="3"/>
  <c r="C11" i="3"/>
  <c r="B11" i="3"/>
  <c r="N10" i="3"/>
  <c r="M10" i="3"/>
  <c r="L10" i="3"/>
  <c r="K10" i="3"/>
  <c r="J10" i="3"/>
  <c r="I10" i="3"/>
  <c r="H10" i="3"/>
  <c r="G10" i="3"/>
  <c r="F10" i="3"/>
  <c r="E10" i="3"/>
  <c r="D10" i="3"/>
  <c r="C10" i="3"/>
  <c r="B10" i="3"/>
  <c r="N9" i="3"/>
  <c r="M9" i="3"/>
  <c r="L9" i="3"/>
  <c r="K9" i="3"/>
  <c r="J9" i="3"/>
  <c r="I9" i="3"/>
  <c r="H9" i="3"/>
  <c r="G9" i="3"/>
  <c r="F9" i="3"/>
  <c r="E9" i="3"/>
  <c r="D9" i="3"/>
  <c r="C9" i="3"/>
  <c r="B9" i="3"/>
  <c r="N8" i="3"/>
  <c r="M8" i="3"/>
  <c r="L8" i="3"/>
  <c r="K8" i="3"/>
  <c r="J8" i="3"/>
  <c r="I8" i="3"/>
  <c r="H8" i="3"/>
  <c r="G8" i="3"/>
  <c r="F8" i="3"/>
  <c r="E8" i="3"/>
  <c r="D8" i="3"/>
  <c r="C8" i="3"/>
  <c r="B8" i="3"/>
  <c r="N7" i="3"/>
  <c r="M7" i="3"/>
  <c r="L7" i="3"/>
  <c r="K7" i="3"/>
  <c r="J7" i="3"/>
  <c r="I7" i="3"/>
  <c r="H7" i="3"/>
  <c r="G7" i="3"/>
  <c r="F7" i="3"/>
  <c r="E7" i="3"/>
  <c r="D7" i="3"/>
  <c r="C7" i="3"/>
  <c r="B7" i="3"/>
  <c r="N6" i="3"/>
  <c r="M6" i="3"/>
  <c r="L6" i="3"/>
  <c r="K6" i="3"/>
  <c r="J6" i="3"/>
  <c r="I6" i="3"/>
  <c r="H6" i="3"/>
  <c r="G6" i="3"/>
  <c r="F6" i="3"/>
  <c r="E6" i="3"/>
  <c r="D6" i="3"/>
  <c r="C6" i="3"/>
  <c r="B6" i="3"/>
  <c r="N5" i="3"/>
  <c r="M5" i="3"/>
  <c r="L5" i="3"/>
  <c r="K5" i="3"/>
  <c r="J5" i="3"/>
  <c r="I5" i="3"/>
  <c r="H5" i="3"/>
  <c r="G5" i="3"/>
  <c r="F5" i="3"/>
  <c r="E5" i="3"/>
  <c r="D5" i="3"/>
  <c r="C5" i="3"/>
  <c r="B5" i="3"/>
  <c r="N4" i="3"/>
  <c r="M4" i="3"/>
  <c r="L4" i="3"/>
  <c r="K4" i="3"/>
  <c r="J4" i="3"/>
  <c r="I4" i="3"/>
  <c r="H4" i="3"/>
  <c r="G4" i="3"/>
  <c r="F4" i="3"/>
  <c r="E4" i="3"/>
  <c r="D4" i="3"/>
  <c r="C4" i="3"/>
  <c r="B4" i="3"/>
  <c r="N3" i="3"/>
  <c r="M3" i="3"/>
  <c r="L3" i="3"/>
  <c r="K3" i="3"/>
  <c r="J3" i="3"/>
  <c r="I3" i="3"/>
  <c r="H3" i="3"/>
  <c r="G3" i="3"/>
  <c r="F3" i="3"/>
  <c r="E3" i="3"/>
  <c r="D3" i="3"/>
  <c r="C3" i="3"/>
  <c r="K27" i="5"/>
  <c r="M27" i="5" s="1"/>
  <c r="J27" i="5"/>
  <c r="K26" i="5"/>
  <c r="M26" i="5" s="1"/>
  <c r="J26" i="5"/>
  <c r="K25" i="5"/>
  <c r="M25" i="5" s="1"/>
  <c r="J25" i="5"/>
  <c r="K24" i="5"/>
  <c r="M24" i="5" s="1"/>
  <c r="J24" i="5"/>
  <c r="K23" i="5"/>
  <c r="M23" i="5" s="1"/>
  <c r="J23" i="5"/>
  <c r="K22" i="5"/>
  <c r="M22" i="5" s="1"/>
  <c r="J22" i="5"/>
  <c r="K21" i="5"/>
  <c r="M21" i="5" s="1"/>
  <c r="J21" i="5"/>
  <c r="K20" i="5"/>
  <c r="M20" i="5" s="1"/>
  <c r="J20" i="5"/>
  <c r="K19" i="5"/>
  <c r="M19" i="5" s="1"/>
  <c r="J19" i="5"/>
  <c r="K18" i="5"/>
  <c r="M18" i="5" s="1"/>
  <c r="J18" i="5"/>
  <c r="K17" i="5"/>
  <c r="M17" i="5" s="1"/>
  <c r="J17" i="5"/>
  <c r="K16" i="5"/>
  <c r="M16" i="5" s="1"/>
  <c r="J16" i="5"/>
  <c r="K15" i="5"/>
  <c r="M15" i="5" s="1"/>
  <c r="J15" i="5"/>
  <c r="K14" i="5"/>
  <c r="M14" i="5" s="1"/>
  <c r="J14" i="5"/>
  <c r="K13" i="5"/>
  <c r="M13" i="5" s="1"/>
  <c r="J13" i="5"/>
  <c r="L15" i="5" l="1"/>
  <c r="L18" i="5"/>
  <c r="L21" i="5"/>
  <c r="L24" i="5"/>
  <c r="L27" i="5"/>
  <c r="L13" i="5"/>
  <c r="L16" i="5"/>
  <c r="L19" i="5"/>
  <c r="L22" i="5"/>
  <c r="L25" i="5"/>
  <c r="L14" i="5"/>
  <c r="L17" i="5"/>
  <c r="L20" i="5"/>
  <c r="L23" i="5"/>
  <c r="L26" i="5"/>
  <c r="B3" i="3" l="1"/>
  <c r="B3" i="4"/>
  <c r="N201" i="4" l="1"/>
  <c r="M201" i="4"/>
  <c r="L201" i="4"/>
  <c r="K201" i="4"/>
  <c r="J201" i="4"/>
  <c r="I201" i="4"/>
  <c r="H201" i="4"/>
  <c r="G201" i="4"/>
  <c r="F201" i="4"/>
  <c r="E201" i="4"/>
  <c r="D201" i="4"/>
  <c r="C201" i="4"/>
  <c r="B201" i="4"/>
  <c r="N200" i="4"/>
  <c r="M200" i="4"/>
  <c r="L200" i="4"/>
  <c r="K200" i="4"/>
  <c r="J200" i="4"/>
  <c r="I200" i="4"/>
  <c r="H200" i="4"/>
  <c r="G200" i="4"/>
  <c r="F200" i="4"/>
  <c r="E200" i="4"/>
  <c r="D200" i="4"/>
  <c r="C200" i="4"/>
  <c r="B200" i="4"/>
  <c r="N199" i="4"/>
  <c r="M199" i="4"/>
  <c r="L199" i="4"/>
  <c r="K199" i="4"/>
  <c r="J199" i="4"/>
  <c r="I199" i="4"/>
  <c r="H199" i="4"/>
  <c r="G199" i="4"/>
  <c r="F199" i="4"/>
  <c r="E199" i="4"/>
  <c r="D199" i="4"/>
  <c r="C199" i="4"/>
  <c r="B199" i="4"/>
  <c r="N198" i="4"/>
  <c r="M198" i="4"/>
  <c r="L198" i="4"/>
  <c r="K198" i="4"/>
  <c r="J198" i="4"/>
  <c r="I198" i="4"/>
  <c r="H198" i="4"/>
  <c r="G198" i="4"/>
  <c r="F198" i="4"/>
  <c r="E198" i="4"/>
  <c r="D198" i="4"/>
  <c r="C198" i="4"/>
  <c r="B198" i="4"/>
  <c r="N197" i="4"/>
  <c r="M197" i="4"/>
  <c r="L197" i="4"/>
  <c r="K197" i="4"/>
  <c r="J197" i="4"/>
  <c r="I197" i="4"/>
  <c r="H197" i="4"/>
  <c r="G197" i="4"/>
  <c r="F197" i="4"/>
  <c r="E197" i="4"/>
  <c r="D197" i="4"/>
  <c r="C197" i="4"/>
  <c r="B197" i="4"/>
  <c r="N196" i="4"/>
  <c r="M196" i="4"/>
  <c r="L196" i="4"/>
  <c r="K196" i="4"/>
  <c r="J196" i="4"/>
  <c r="I196" i="4"/>
  <c r="H196" i="4"/>
  <c r="G196" i="4"/>
  <c r="F196" i="4"/>
  <c r="E196" i="4"/>
  <c r="D196" i="4"/>
  <c r="C196" i="4"/>
  <c r="B196" i="4"/>
  <c r="N195" i="4"/>
  <c r="M195" i="4"/>
  <c r="L195" i="4"/>
  <c r="K195" i="4"/>
  <c r="J195" i="4"/>
  <c r="I195" i="4"/>
  <c r="H195" i="4"/>
  <c r="G195" i="4"/>
  <c r="F195" i="4"/>
  <c r="E195" i="4"/>
  <c r="D195" i="4"/>
  <c r="C195" i="4"/>
  <c r="B195" i="4"/>
  <c r="N194" i="4"/>
  <c r="M194" i="4"/>
  <c r="L194" i="4"/>
  <c r="K194" i="4"/>
  <c r="J194" i="4"/>
  <c r="I194" i="4"/>
  <c r="H194" i="4"/>
  <c r="G194" i="4"/>
  <c r="F194" i="4"/>
  <c r="E194" i="4"/>
  <c r="D194" i="4"/>
  <c r="C194" i="4"/>
  <c r="B194" i="4"/>
  <c r="N193" i="4"/>
  <c r="M193" i="4"/>
  <c r="L193" i="4"/>
  <c r="K193" i="4"/>
  <c r="J193" i="4"/>
  <c r="I193" i="4"/>
  <c r="H193" i="4"/>
  <c r="G193" i="4"/>
  <c r="F193" i="4"/>
  <c r="E193" i="4"/>
  <c r="D193" i="4"/>
  <c r="C193" i="4"/>
  <c r="B193" i="4"/>
  <c r="N192" i="4"/>
  <c r="M192" i="4"/>
  <c r="L192" i="4"/>
  <c r="K192" i="4"/>
  <c r="J192" i="4"/>
  <c r="I192" i="4"/>
  <c r="H192" i="4"/>
  <c r="G192" i="4"/>
  <c r="F192" i="4"/>
  <c r="E192" i="4"/>
  <c r="D192" i="4"/>
  <c r="C192" i="4"/>
  <c r="B192" i="4"/>
  <c r="N191" i="4"/>
  <c r="M191" i="4"/>
  <c r="L191" i="4"/>
  <c r="K191" i="4"/>
  <c r="J191" i="4"/>
  <c r="I191" i="4"/>
  <c r="H191" i="4"/>
  <c r="G191" i="4"/>
  <c r="F191" i="4"/>
  <c r="E191" i="4"/>
  <c r="D191" i="4"/>
  <c r="C191" i="4"/>
  <c r="B191" i="4"/>
  <c r="N190" i="4"/>
  <c r="M190" i="4"/>
  <c r="L190" i="4"/>
  <c r="K190" i="4"/>
  <c r="J190" i="4"/>
  <c r="I190" i="4"/>
  <c r="H190" i="4"/>
  <c r="G190" i="4"/>
  <c r="F190" i="4"/>
  <c r="E190" i="4"/>
  <c r="D190" i="4"/>
  <c r="C190" i="4"/>
  <c r="B190" i="4"/>
  <c r="N189" i="4"/>
  <c r="M189" i="4"/>
  <c r="L189" i="4"/>
  <c r="K189" i="4"/>
  <c r="J189" i="4"/>
  <c r="I189" i="4"/>
  <c r="H189" i="4"/>
  <c r="G189" i="4"/>
  <c r="F189" i="4"/>
  <c r="E189" i="4"/>
  <c r="D189" i="4"/>
  <c r="C189" i="4"/>
  <c r="B189" i="4"/>
  <c r="N188" i="4"/>
  <c r="M188" i="4"/>
  <c r="L188" i="4"/>
  <c r="K188" i="4"/>
  <c r="J188" i="4"/>
  <c r="I188" i="4"/>
  <c r="H188" i="4"/>
  <c r="G188" i="4"/>
  <c r="F188" i="4"/>
  <c r="E188" i="4"/>
  <c r="D188" i="4"/>
  <c r="C188" i="4"/>
  <c r="B188" i="4"/>
  <c r="N187" i="4"/>
  <c r="M187" i="4"/>
  <c r="L187" i="4"/>
  <c r="K187" i="4"/>
  <c r="J187" i="4"/>
  <c r="I187" i="4"/>
  <c r="H187" i="4"/>
  <c r="G187" i="4"/>
  <c r="F187" i="4"/>
  <c r="E187" i="4"/>
  <c r="D187" i="4"/>
  <c r="C187" i="4"/>
  <c r="B187" i="4"/>
  <c r="N186" i="4"/>
  <c r="M186" i="4"/>
  <c r="L186" i="4"/>
  <c r="K186" i="4"/>
  <c r="J186" i="4"/>
  <c r="I186" i="4"/>
  <c r="H186" i="4"/>
  <c r="G186" i="4"/>
  <c r="F186" i="4"/>
  <c r="E186" i="4"/>
  <c r="D186" i="4"/>
  <c r="C186" i="4"/>
  <c r="B186" i="4"/>
  <c r="N185" i="4"/>
  <c r="M185" i="4"/>
  <c r="L185" i="4"/>
  <c r="K185" i="4"/>
  <c r="J185" i="4"/>
  <c r="I185" i="4"/>
  <c r="H185" i="4"/>
  <c r="G185" i="4"/>
  <c r="F185" i="4"/>
  <c r="E185" i="4"/>
  <c r="D185" i="4"/>
  <c r="C185" i="4"/>
  <c r="B185" i="4"/>
  <c r="N184" i="4"/>
  <c r="M184" i="4"/>
  <c r="L184" i="4"/>
  <c r="K184" i="4"/>
  <c r="J184" i="4"/>
  <c r="I184" i="4"/>
  <c r="H184" i="4"/>
  <c r="G184" i="4"/>
  <c r="F184" i="4"/>
  <c r="E184" i="4"/>
  <c r="D184" i="4"/>
  <c r="C184" i="4"/>
  <c r="B184" i="4"/>
  <c r="N183" i="4"/>
  <c r="M183" i="4"/>
  <c r="L183" i="4"/>
  <c r="K183" i="4"/>
  <c r="J183" i="4"/>
  <c r="I183" i="4"/>
  <c r="H183" i="4"/>
  <c r="G183" i="4"/>
  <c r="F183" i="4"/>
  <c r="E183" i="4"/>
  <c r="D183" i="4"/>
  <c r="C183" i="4"/>
  <c r="B183" i="4"/>
  <c r="N182" i="4"/>
  <c r="M182" i="4"/>
  <c r="L182" i="4"/>
  <c r="K182" i="4"/>
  <c r="J182" i="4"/>
  <c r="I182" i="4"/>
  <c r="H182" i="4"/>
  <c r="G182" i="4"/>
  <c r="F182" i="4"/>
  <c r="E182" i="4"/>
  <c r="D182" i="4"/>
  <c r="C182" i="4"/>
  <c r="B182" i="4"/>
  <c r="N181" i="4"/>
  <c r="M181" i="4"/>
  <c r="L181" i="4"/>
  <c r="K181" i="4"/>
  <c r="J181" i="4"/>
  <c r="I181" i="4"/>
  <c r="H181" i="4"/>
  <c r="G181" i="4"/>
  <c r="F181" i="4"/>
  <c r="E181" i="4"/>
  <c r="D181" i="4"/>
  <c r="C181" i="4"/>
  <c r="B181" i="4"/>
  <c r="N180" i="4"/>
  <c r="M180" i="4"/>
  <c r="L180" i="4"/>
  <c r="K180" i="4"/>
  <c r="J180" i="4"/>
  <c r="I180" i="4"/>
  <c r="H180" i="4"/>
  <c r="G180" i="4"/>
  <c r="F180" i="4"/>
  <c r="E180" i="4"/>
  <c r="D180" i="4"/>
  <c r="C180" i="4"/>
  <c r="B180" i="4"/>
  <c r="N179" i="4"/>
  <c r="M179" i="4"/>
  <c r="L179" i="4"/>
  <c r="K179" i="4"/>
  <c r="J179" i="4"/>
  <c r="I179" i="4"/>
  <c r="H179" i="4"/>
  <c r="G179" i="4"/>
  <c r="F179" i="4"/>
  <c r="E179" i="4"/>
  <c r="D179" i="4"/>
  <c r="C179" i="4"/>
  <c r="B179" i="4"/>
  <c r="N178" i="4"/>
  <c r="M178" i="4"/>
  <c r="L178" i="4"/>
  <c r="K178" i="4"/>
  <c r="J178" i="4"/>
  <c r="I178" i="4"/>
  <c r="H178" i="4"/>
  <c r="G178" i="4"/>
  <c r="F178" i="4"/>
  <c r="E178" i="4"/>
  <c r="D178" i="4"/>
  <c r="C178" i="4"/>
  <c r="B178" i="4"/>
  <c r="N177" i="4"/>
  <c r="M177" i="4"/>
  <c r="L177" i="4"/>
  <c r="K177" i="4"/>
  <c r="J177" i="4"/>
  <c r="I177" i="4"/>
  <c r="H177" i="4"/>
  <c r="G177" i="4"/>
  <c r="F177" i="4"/>
  <c r="E177" i="4"/>
  <c r="D177" i="4"/>
  <c r="C177" i="4"/>
  <c r="B177" i="4"/>
  <c r="N176" i="4"/>
  <c r="M176" i="4"/>
  <c r="L176" i="4"/>
  <c r="K176" i="4"/>
  <c r="J176" i="4"/>
  <c r="I176" i="4"/>
  <c r="H176" i="4"/>
  <c r="G176" i="4"/>
  <c r="F176" i="4"/>
  <c r="E176" i="4"/>
  <c r="D176" i="4"/>
  <c r="C176" i="4"/>
  <c r="B176" i="4"/>
  <c r="N175" i="4"/>
  <c r="M175" i="4"/>
  <c r="L175" i="4"/>
  <c r="K175" i="4"/>
  <c r="J175" i="4"/>
  <c r="I175" i="4"/>
  <c r="H175" i="4"/>
  <c r="G175" i="4"/>
  <c r="F175" i="4"/>
  <c r="E175" i="4"/>
  <c r="D175" i="4"/>
  <c r="C175" i="4"/>
  <c r="B175" i="4"/>
  <c r="N174" i="4"/>
  <c r="M174" i="4"/>
  <c r="L174" i="4"/>
  <c r="K174" i="4"/>
  <c r="J174" i="4"/>
  <c r="I174" i="4"/>
  <c r="H174" i="4"/>
  <c r="G174" i="4"/>
  <c r="F174" i="4"/>
  <c r="E174" i="4"/>
  <c r="D174" i="4"/>
  <c r="C174" i="4"/>
  <c r="B174" i="4"/>
  <c r="N173" i="4"/>
  <c r="M173" i="4"/>
  <c r="L173" i="4"/>
  <c r="K173" i="4"/>
  <c r="J173" i="4"/>
  <c r="I173" i="4"/>
  <c r="H173" i="4"/>
  <c r="G173" i="4"/>
  <c r="F173" i="4"/>
  <c r="E173" i="4"/>
  <c r="D173" i="4"/>
  <c r="C173" i="4"/>
  <c r="B173" i="4"/>
  <c r="N172" i="4"/>
  <c r="M172" i="4"/>
  <c r="L172" i="4"/>
  <c r="K172" i="4"/>
  <c r="J172" i="4"/>
  <c r="I172" i="4"/>
  <c r="H172" i="4"/>
  <c r="G172" i="4"/>
  <c r="F172" i="4"/>
  <c r="E172" i="4"/>
  <c r="D172" i="4"/>
  <c r="C172" i="4"/>
  <c r="B172" i="4"/>
  <c r="N171" i="4"/>
  <c r="M171" i="4"/>
  <c r="L171" i="4"/>
  <c r="K171" i="4"/>
  <c r="J171" i="4"/>
  <c r="I171" i="4"/>
  <c r="H171" i="4"/>
  <c r="G171" i="4"/>
  <c r="F171" i="4"/>
  <c r="E171" i="4"/>
  <c r="D171" i="4"/>
  <c r="C171" i="4"/>
  <c r="B171" i="4"/>
  <c r="N170" i="4"/>
  <c r="M170" i="4"/>
  <c r="L170" i="4"/>
  <c r="K170" i="4"/>
  <c r="J170" i="4"/>
  <c r="I170" i="4"/>
  <c r="H170" i="4"/>
  <c r="G170" i="4"/>
  <c r="F170" i="4"/>
  <c r="E170" i="4"/>
  <c r="D170" i="4"/>
  <c r="C170" i="4"/>
  <c r="B170" i="4"/>
  <c r="N169" i="4"/>
  <c r="M169" i="4"/>
  <c r="L169" i="4"/>
  <c r="K169" i="4"/>
  <c r="J169" i="4"/>
  <c r="I169" i="4"/>
  <c r="H169" i="4"/>
  <c r="G169" i="4"/>
  <c r="F169" i="4"/>
  <c r="E169" i="4"/>
  <c r="D169" i="4"/>
  <c r="C169" i="4"/>
  <c r="B169" i="4"/>
  <c r="N168" i="4"/>
  <c r="M168" i="4"/>
  <c r="L168" i="4"/>
  <c r="K168" i="4"/>
  <c r="J168" i="4"/>
  <c r="I168" i="4"/>
  <c r="H168" i="4"/>
  <c r="G168" i="4"/>
  <c r="F168" i="4"/>
  <c r="E168" i="4"/>
  <c r="D168" i="4"/>
  <c r="C168" i="4"/>
  <c r="B168" i="4"/>
  <c r="N167" i="4"/>
  <c r="M167" i="4"/>
  <c r="L167" i="4"/>
  <c r="K167" i="4"/>
  <c r="J167" i="4"/>
  <c r="I167" i="4"/>
  <c r="H167" i="4"/>
  <c r="G167" i="4"/>
  <c r="F167" i="4"/>
  <c r="E167" i="4"/>
  <c r="D167" i="4"/>
  <c r="C167" i="4"/>
  <c r="B167" i="4"/>
  <c r="N166" i="4"/>
  <c r="M166" i="4"/>
  <c r="L166" i="4"/>
  <c r="K166" i="4"/>
  <c r="J166" i="4"/>
  <c r="I166" i="4"/>
  <c r="H166" i="4"/>
  <c r="G166" i="4"/>
  <c r="F166" i="4"/>
  <c r="E166" i="4"/>
  <c r="D166" i="4"/>
  <c r="C166" i="4"/>
  <c r="B166" i="4"/>
  <c r="N165" i="4"/>
  <c r="M165" i="4"/>
  <c r="L165" i="4"/>
  <c r="K165" i="4"/>
  <c r="J165" i="4"/>
  <c r="I165" i="4"/>
  <c r="H165" i="4"/>
  <c r="G165" i="4"/>
  <c r="F165" i="4"/>
  <c r="E165" i="4"/>
  <c r="D165" i="4"/>
  <c r="C165" i="4"/>
  <c r="B165" i="4"/>
  <c r="N164" i="4"/>
  <c r="M164" i="4"/>
  <c r="L164" i="4"/>
  <c r="K164" i="4"/>
  <c r="J164" i="4"/>
  <c r="I164" i="4"/>
  <c r="H164" i="4"/>
  <c r="G164" i="4"/>
  <c r="F164" i="4"/>
  <c r="E164" i="4"/>
  <c r="D164" i="4"/>
  <c r="C164" i="4"/>
  <c r="B164" i="4"/>
  <c r="N163" i="4"/>
  <c r="M163" i="4"/>
  <c r="L163" i="4"/>
  <c r="K163" i="4"/>
  <c r="J163" i="4"/>
  <c r="I163" i="4"/>
  <c r="H163" i="4"/>
  <c r="G163" i="4"/>
  <c r="F163" i="4"/>
  <c r="E163" i="4"/>
  <c r="D163" i="4"/>
  <c r="C163" i="4"/>
  <c r="B163" i="4"/>
  <c r="N162" i="4"/>
  <c r="M162" i="4"/>
  <c r="L162" i="4"/>
  <c r="K162" i="4"/>
  <c r="J162" i="4"/>
  <c r="I162" i="4"/>
  <c r="H162" i="4"/>
  <c r="G162" i="4"/>
  <c r="F162" i="4"/>
  <c r="E162" i="4"/>
  <c r="D162" i="4"/>
  <c r="C162" i="4"/>
  <c r="B162" i="4"/>
  <c r="N161" i="4"/>
  <c r="M161" i="4"/>
  <c r="L161" i="4"/>
  <c r="K161" i="4"/>
  <c r="J161" i="4"/>
  <c r="I161" i="4"/>
  <c r="H161" i="4"/>
  <c r="G161" i="4"/>
  <c r="F161" i="4"/>
  <c r="E161" i="4"/>
  <c r="D161" i="4"/>
  <c r="C161" i="4"/>
  <c r="B161" i="4"/>
  <c r="N160" i="4"/>
  <c r="M160" i="4"/>
  <c r="L160" i="4"/>
  <c r="K160" i="4"/>
  <c r="J160" i="4"/>
  <c r="I160" i="4"/>
  <c r="H160" i="4"/>
  <c r="G160" i="4"/>
  <c r="F160" i="4"/>
  <c r="E160" i="4"/>
  <c r="D160" i="4"/>
  <c r="C160" i="4"/>
  <c r="B160" i="4"/>
  <c r="N159" i="4"/>
  <c r="M159" i="4"/>
  <c r="L159" i="4"/>
  <c r="K159" i="4"/>
  <c r="J159" i="4"/>
  <c r="I159" i="4"/>
  <c r="H159" i="4"/>
  <c r="G159" i="4"/>
  <c r="F159" i="4"/>
  <c r="E159" i="4"/>
  <c r="D159" i="4"/>
  <c r="C159" i="4"/>
  <c r="B159" i="4"/>
  <c r="N158" i="4"/>
  <c r="M158" i="4"/>
  <c r="L158" i="4"/>
  <c r="K158" i="4"/>
  <c r="J158" i="4"/>
  <c r="I158" i="4"/>
  <c r="H158" i="4"/>
  <c r="G158" i="4"/>
  <c r="F158" i="4"/>
  <c r="E158" i="4"/>
  <c r="D158" i="4"/>
  <c r="C158" i="4"/>
  <c r="B158" i="4"/>
  <c r="N157" i="4"/>
  <c r="M157" i="4"/>
  <c r="L157" i="4"/>
  <c r="K157" i="4"/>
  <c r="J157" i="4"/>
  <c r="I157" i="4"/>
  <c r="H157" i="4"/>
  <c r="G157" i="4"/>
  <c r="F157" i="4"/>
  <c r="E157" i="4"/>
  <c r="D157" i="4"/>
  <c r="C157" i="4"/>
  <c r="B157" i="4"/>
  <c r="N156" i="4"/>
  <c r="M156" i="4"/>
  <c r="L156" i="4"/>
  <c r="K156" i="4"/>
  <c r="J156" i="4"/>
  <c r="I156" i="4"/>
  <c r="H156" i="4"/>
  <c r="G156" i="4"/>
  <c r="F156" i="4"/>
  <c r="E156" i="4"/>
  <c r="D156" i="4"/>
  <c r="C156" i="4"/>
  <c r="B156" i="4"/>
  <c r="N155" i="4"/>
  <c r="M155" i="4"/>
  <c r="L155" i="4"/>
  <c r="K155" i="4"/>
  <c r="J155" i="4"/>
  <c r="I155" i="4"/>
  <c r="H155" i="4"/>
  <c r="G155" i="4"/>
  <c r="F155" i="4"/>
  <c r="E155" i="4"/>
  <c r="D155" i="4"/>
  <c r="C155" i="4"/>
  <c r="B155" i="4"/>
  <c r="N154" i="4"/>
  <c r="M154" i="4"/>
  <c r="L154" i="4"/>
  <c r="K154" i="4"/>
  <c r="J154" i="4"/>
  <c r="I154" i="4"/>
  <c r="H154" i="4"/>
  <c r="G154" i="4"/>
  <c r="F154" i="4"/>
  <c r="E154" i="4"/>
  <c r="D154" i="4"/>
  <c r="C154" i="4"/>
  <c r="B154" i="4"/>
  <c r="N153" i="4"/>
  <c r="M153" i="4"/>
  <c r="L153" i="4"/>
  <c r="K153" i="4"/>
  <c r="J153" i="4"/>
  <c r="I153" i="4"/>
  <c r="H153" i="4"/>
  <c r="G153" i="4"/>
  <c r="F153" i="4"/>
  <c r="E153" i="4"/>
  <c r="D153" i="4"/>
  <c r="C153" i="4"/>
  <c r="B153" i="4"/>
  <c r="N152" i="4"/>
  <c r="M152" i="4"/>
  <c r="L152" i="4"/>
  <c r="K152" i="4"/>
  <c r="J152" i="4"/>
  <c r="I152" i="4"/>
  <c r="H152" i="4"/>
  <c r="G152" i="4"/>
  <c r="F152" i="4"/>
  <c r="E152" i="4"/>
  <c r="D152" i="4"/>
  <c r="C152" i="4"/>
  <c r="B152" i="4"/>
  <c r="N151" i="4"/>
  <c r="M151" i="4"/>
  <c r="L151" i="4"/>
  <c r="K151" i="4"/>
  <c r="J151" i="4"/>
  <c r="I151" i="4"/>
  <c r="H151" i="4"/>
  <c r="G151" i="4"/>
  <c r="F151" i="4"/>
  <c r="E151" i="4"/>
  <c r="D151" i="4"/>
  <c r="C151" i="4"/>
  <c r="B151" i="4"/>
  <c r="N150" i="4"/>
  <c r="M150" i="4"/>
  <c r="L150" i="4"/>
  <c r="K150" i="4"/>
  <c r="J150" i="4"/>
  <c r="I150" i="4"/>
  <c r="H150" i="4"/>
  <c r="G150" i="4"/>
  <c r="F150" i="4"/>
  <c r="E150" i="4"/>
  <c r="D150" i="4"/>
  <c r="C150" i="4"/>
  <c r="B150" i="4"/>
  <c r="N149" i="4"/>
  <c r="M149" i="4"/>
  <c r="L149" i="4"/>
  <c r="K149" i="4"/>
  <c r="J149" i="4"/>
  <c r="I149" i="4"/>
  <c r="H149" i="4"/>
  <c r="G149" i="4"/>
  <c r="F149" i="4"/>
  <c r="E149" i="4"/>
  <c r="D149" i="4"/>
  <c r="C149" i="4"/>
  <c r="B149" i="4"/>
  <c r="N148" i="4"/>
  <c r="M148" i="4"/>
  <c r="L148" i="4"/>
  <c r="K148" i="4"/>
  <c r="J148" i="4"/>
  <c r="I148" i="4"/>
  <c r="H148" i="4"/>
  <c r="G148" i="4"/>
  <c r="F148" i="4"/>
  <c r="E148" i="4"/>
  <c r="D148" i="4"/>
  <c r="C148" i="4"/>
  <c r="B148" i="4"/>
  <c r="N147" i="4"/>
  <c r="M147" i="4"/>
  <c r="L147" i="4"/>
  <c r="K147" i="4"/>
  <c r="J147" i="4"/>
  <c r="I147" i="4"/>
  <c r="H147" i="4"/>
  <c r="G147" i="4"/>
  <c r="F147" i="4"/>
  <c r="E147" i="4"/>
  <c r="D147" i="4"/>
  <c r="C147" i="4"/>
  <c r="B147" i="4"/>
  <c r="N146" i="4"/>
  <c r="M146" i="4"/>
  <c r="L146" i="4"/>
  <c r="K146" i="4"/>
  <c r="J146" i="4"/>
  <c r="I146" i="4"/>
  <c r="H146" i="4"/>
  <c r="G146" i="4"/>
  <c r="F146" i="4"/>
  <c r="E146" i="4"/>
  <c r="D146" i="4"/>
  <c r="C146" i="4"/>
  <c r="B146" i="4"/>
  <c r="N145" i="4"/>
  <c r="M145" i="4"/>
  <c r="L145" i="4"/>
  <c r="K145" i="4"/>
  <c r="J145" i="4"/>
  <c r="I145" i="4"/>
  <c r="H145" i="4"/>
  <c r="G145" i="4"/>
  <c r="F145" i="4"/>
  <c r="E145" i="4"/>
  <c r="D145" i="4"/>
  <c r="C145" i="4"/>
  <c r="B145" i="4"/>
  <c r="N144" i="4"/>
  <c r="M144" i="4"/>
  <c r="L144" i="4"/>
  <c r="K144" i="4"/>
  <c r="J144" i="4"/>
  <c r="I144" i="4"/>
  <c r="H144" i="4"/>
  <c r="G144" i="4"/>
  <c r="F144" i="4"/>
  <c r="E144" i="4"/>
  <c r="D144" i="4"/>
  <c r="C144" i="4"/>
  <c r="B144" i="4"/>
  <c r="N143" i="4"/>
  <c r="M143" i="4"/>
  <c r="L143" i="4"/>
  <c r="K143" i="4"/>
  <c r="J143" i="4"/>
  <c r="I143" i="4"/>
  <c r="H143" i="4"/>
  <c r="G143" i="4"/>
  <c r="F143" i="4"/>
  <c r="E143" i="4"/>
  <c r="D143" i="4"/>
  <c r="C143" i="4"/>
  <c r="B143" i="4"/>
  <c r="N142" i="4"/>
  <c r="M142" i="4"/>
  <c r="L142" i="4"/>
  <c r="K142" i="4"/>
  <c r="J142" i="4"/>
  <c r="I142" i="4"/>
  <c r="H142" i="4"/>
  <c r="G142" i="4"/>
  <c r="F142" i="4"/>
  <c r="E142" i="4"/>
  <c r="D142" i="4"/>
  <c r="C142" i="4"/>
  <c r="B142" i="4"/>
  <c r="N141" i="4"/>
  <c r="M141" i="4"/>
  <c r="L141" i="4"/>
  <c r="K141" i="4"/>
  <c r="J141" i="4"/>
  <c r="I141" i="4"/>
  <c r="H141" i="4"/>
  <c r="G141" i="4"/>
  <c r="F141" i="4"/>
  <c r="E141" i="4"/>
  <c r="D141" i="4"/>
  <c r="C141" i="4"/>
  <c r="B141" i="4"/>
  <c r="N140" i="4"/>
  <c r="M140" i="4"/>
  <c r="L140" i="4"/>
  <c r="K140" i="4"/>
  <c r="J140" i="4"/>
  <c r="I140" i="4"/>
  <c r="H140" i="4"/>
  <c r="G140" i="4"/>
  <c r="F140" i="4"/>
  <c r="E140" i="4"/>
  <c r="D140" i="4"/>
  <c r="C140" i="4"/>
  <c r="B140" i="4"/>
  <c r="N139" i="4"/>
  <c r="M139" i="4"/>
  <c r="L139" i="4"/>
  <c r="K139" i="4"/>
  <c r="J139" i="4"/>
  <c r="I139" i="4"/>
  <c r="H139" i="4"/>
  <c r="G139" i="4"/>
  <c r="F139" i="4"/>
  <c r="E139" i="4"/>
  <c r="D139" i="4"/>
  <c r="C139" i="4"/>
  <c r="B139" i="4"/>
  <c r="N138" i="4"/>
  <c r="M138" i="4"/>
  <c r="L138" i="4"/>
  <c r="K138" i="4"/>
  <c r="J138" i="4"/>
  <c r="I138" i="4"/>
  <c r="H138" i="4"/>
  <c r="G138" i="4"/>
  <c r="F138" i="4"/>
  <c r="E138" i="4"/>
  <c r="D138" i="4"/>
  <c r="C138" i="4"/>
  <c r="B138" i="4"/>
  <c r="N137" i="4"/>
  <c r="M137" i="4"/>
  <c r="L137" i="4"/>
  <c r="K137" i="4"/>
  <c r="J137" i="4"/>
  <c r="I137" i="4"/>
  <c r="H137" i="4"/>
  <c r="G137" i="4"/>
  <c r="F137" i="4"/>
  <c r="E137" i="4"/>
  <c r="D137" i="4"/>
  <c r="C137" i="4"/>
  <c r="B137" i="4"/>
  <c r="N136" i="4"/>
  <c r="M136" i="4"/>
  <c r="L136" i="4"/>
  <c r="K136" i="4"/>
  <c r="J136" i="4"/>
  <c r="I136" i="4"/>
  <c r="H136" i="4"/>
  <c r="G136" i="4"/>
  <c r="F136" i="4"/>
  <c r="E136" i="4"/>
  <c r="D136" i="4"/>
  <c r="C136" i="4"/>
  <c r="B136" i="4"/>
  <c r="N135" i="4"/>
  <c r="M135" i="4"/>
  <c r="L135" i="4"/>
  <c r="K135" i="4"/>
  <c r="J135" i="4"/>
  <c r="I135" i="4"/>
  <c r="H135" i="4"/>
  <c r="G135" i="4"/>
  <c r="F135" i="4"/>
  <c r="E135" i="4"/>
  <c r="D135" i="4"/>
  <c r="C135" i="4"/>
  <c r="B135" i="4"/>
  <c r="N134" i="4"/>
  <c r="M134" i="4"/>
  <c r="L134" i="4"/>
  <c r="K134" i="4"/>
  <c r="J134" i="4"/>
  <c r="I134" i="4"/>
  <c r="H134" i="4"/>
  <c r="G134" i="4"/>
  <c r="F134" i="4"/>
  <c r="E134" i="4"/>
  <c r="D134" i="4"/>
  <c r="C134" i="4"/>
  <c r="B134" i="4"/>
  <c r="N133" i="4"/>
  <c r="M133" i="4"/>
  <c r="L133" i="4"/>
  <c r="K133" i="4"/>
  <c r="J133" i="4"/>
  <c r="I133" i="4"/>
  <c r="H133" i="4"/>
  <c r="G133" i="4"/>
  <c r="F133" i="4"/>
  <c r="E133" i="4"/>
  <c r="D133" i="4"/>
  <c r="C133" i="4"/>
  <c r="B133" i="4"/>
  <c r="N132" i="4"/>
  <c r="M132" i="4"/>
  <c r="L132" i="4"/>
  <c r="K132" i="4"/>
  <c r="J132" i="4"/>
  <c r="I132" i="4"/>
  <c r="H132" i="4"/>
  <c r="G132" i="4"/>
  <c r="F132" i="4"/>
  <c r="E132" i="4"/>
  <c r="D132" i="4"/>
  <c r="C132" i="4"/>
  <c r="B132" i="4"/>
  <c r="N131" i="4"/>
  <c r="M131" i="4"/>
  <c r="L131" i="4"/>
  <c r="K131" i="4"/>
  <c r="J131" i="4"/>
  <c r="I131" i="4"/>
  <c r="H131" i="4"/>
  <c r="G131" i="4"/>
  <c r="F131" i="4"/>
  <c r="E131" i="4"/>
  <c r="D131" i="4"/>
  <c r="C131" i="4"/>
  <c r="B131" i="4"/>
  <c r="N130" i="4"/>
  <c r="M130" i="4"/>
  <c r="L130" i="4"/>
  <c r="K130" i="4"/>
  <c r="J130" i="4"/>
  <c r="I130" i="4"/>
  <c r="H130" i="4"/>
  <c r="G130" i="4"/>
  <c r="F130" i="4"/>
  <c r="E130" i="4"/>
  <c r="D130" i="4"/>
  <c r="C130" i="4"/>
  <c r="B130" i="4"/>
  <c r="N129" i="4"/>
  <c r="M129" i="4"/>
  <c r="L129" i="4"/>
  <c r="K129" i="4"/>
  <c r="J129" i="4"/>
  <c r="I129" i="4"/>
  <c r="H129" i="4"/>
  <c r="G129" i="4"/>
  <c r="F129" i="4"/>
  <c r="E129" i="4"/>
  <c r="D129" i="4"/>
  <c r="C129" i="4"/>
  <c r="B129" i="4"/>
  <c r="N128" i="4"/>
  <c r="M128" i="4"/>
  <c r="L128" i="4"/>
  <c r="K128" i="4"/>
  <c r="J128" i="4"/>
  <c r="I128" i="4"/>
  <c r="H128" i="4"/>
  <c r="G128" i="4"/>
  <c r="F128" i="4"/>
  <c r="E128" i="4"/>
  <c r="D128" i="4"/>
  <c r="C128" i="4"/>
  <c r="B128" i="4"/>
  <c r="N127" i="4"/>
  <c r="M127" i="4"/>
  <c r="L127" i="4"/>
  <c r="K127" i="4"/>
  <c r="J127" i="4"/>
  <c r="I127" i="4"/>
  <c r="H127" i="4"/>
  <c r="G127" i="4"/>
  <c r="F127" i="4"/>
  <c r="E127" i="4"/>
  <c r="D127" i="4"/>
  <c r="C127" i="4"/>
  <c r="B127" i="4"/>
  <c r="N126" i="4"/>
  <c r="M126" i="4"/>
  <c r="L126" i="4"/>
  <c r="K126" i="4"/>
  <c r="J126" i="4"/>
  <c r="I126" i="4"/>
  <c r="H126" i="4"/>
  <c r="G126" i="4"/>
  <c r="F126" i="4"/>
  <c r="E126" i="4"/>
  <c r="D126" i="4"/>
  <c r="C126" i="4"/>
  <c r="B126" i="4"/>
  <c r="N125" i="4"/>
  <c r="M125" i="4"/>
  <c r="L125" i="4"/>
  <c r="K125" i="4"/>
  <c r="J125" i="4"/>
  <c r="I125" i="4"/>
  <c r="H125" i="4"/>
  <c r="G125" i="4"/>
  <c r="F125" i="4"/>
  <c r="E125" i="4"/>
  <c r="D125" i="4"/>
  <c r="C125" i="4"/>
  <c r="B125" i="4"/>
  <c r="N124" i="4"/>
  <c r="M124" i="4"/>
  <c r="L124" i="4"/>
  <c r="K124" i="4"/>
  <c r="J124" i="4"/>
  <c r="I124" i="4"/>
  <c r="H124" i="4"/>
  <c r="G124" i="4"/>
  <c r="F124" i="4"/>
  <c r="E124" i="4"/>
  <c r="D124" i="4"/>
  <c r="C124" i="4"/>
  <c r="B124" i="4"/>
  <c r="N123" i="4"/>
  <c r="M123" i="4"/>
  <c r="L123" i="4"/>
  <c r="K123" i="4"/>
  <c r="J123" i="4"/>
  <c r="I123" i="4"/>
  <c r="H123" i="4"/>
  <c r="G123" i="4"/>
  <c r="F123" i="4"/>
  <c r="E123" i="4"/>
  <c r="D123" i="4"/>
  <c r="C123" i="4"/>
  <c r="B123" i="4"/>
  <c r="N122" i="4"/>
  <c r="M122" i="4"/>
  <c r="L122" i="4"/>
  <c r="K122" i="4"/>
  <c r="J122" i="4"/>
  <c r="I122" i="4"/>
  <c r="H122" i="4"/>
  <c r="G122" i="4"/>
  <c r="F122" i="4"/>
  <c r="E122" i="4"/>
  <c r="D122" i="4"/>
  <c r="C122" i="4"/>
  <c r="B122" i="4"/>
  <c r="N121" i="4"/>
  <c r="M121" i="4"/>
  <c r="L121" i="4"/>
  <c r="K121" i="4"/>
  <c r="J121" i="4"/>
  <c r="I121" i="4"/>
  <c r="H121" i="4"/>
  <c r="G121" i="4"/>
  <c r="F121" i="4"/>
  <c r="E121" i="4"/>
  <c r="D121" i="4"/>
  <c r="C121" i="4"/>
  <c r="B121" i="4"/>
  <c r="N120" i="4"/>
  <c r="M120" i="4"/>
  <c r="L120" i="4"/>
  <c r="K120" i="4"/>
  <c r="J120" i="4"/>
  <c r="I120" i="4"/>
  <c r="H120" i="4"/>
  <c r="G120" i="4"/>
  <c r="F120" i="4"/>
  <c r="E120" i="4"/>
  <c r="D120" i="4"/>
  <c r="C120" i="4"/>
  <c r="B120" i="4"/>
  <c r="N119" i="4"/>
  <c r="M119" i="4"/>
  <c r="L119" i="4"/>
  <c r="K119" i="4"/>
  <c r="J119" i="4"/>
  <c r="I119" i="4"/>
  <c r="H119" i="4"/>
  <c r="G119" i="4"/>
  <c r="F119" i="4"/>
  <c r="E119" i="4"/>
  <c r="D119" i="4"/>
  <c r="C119" i="4"/>
  <c r="B119" i="4"/>
  <c r="N118" i="4"/>
  <c r="M118" i="4"/>
  <c r="L118" i="4"/>
  <c r="K118" i="4"/>
  <c r="J118" i="4"/>
  <c r="I118" i="4"/>
  <c r="H118" i="4"/>
  <c r="G118" i="4"/>
  <c r="F118" i="4"/>
  <c r="E118" i="4"/>
  <c r="D118" i="4"/>
  <c r="C118" i="4"/>
  <c r="B118" i="4"/>
  <c r="N117" i="4"/>
  <c r="M117" i="4"/>
  <c r="L117" i="4"/>
  <c r="K117" i="4"/>
  <c r="J117" i="4"/>
  <c r="I117" i="4"/>
  <c r="H117" i="4"/>
  <c r="G117" i="4"/>
  <c r="F117" i="4"/>
  <c r="E117" i="4"/>
  <c r="D117" i="4"/>
  <c r="C117" i="4"/>
  <c r="B117" i="4"/>
  <c r="N116" i="4"/>
  <c r="M116" i="4"/>
  <c r="L116" i="4"/>
  <c r="K116" i="4"/>
  <c r="J116" i="4"/>
  <c r="I116" i="4"/>
  <c r="H116" i="4"/>
  <c r="G116" i="4"/>
  <c r="F116" i="4"/>
  <c r="E116" i="4"/>
  <c r="D116" i="4"/>
  <c r="C116" i="4"/>
  <c r="B116" i="4"/>
  <c r="N115" i="4"/>
  <c r="M115" i="4"/>
  <c r="L115" i="4"/>
  <c r="K115" i="4"/>
  <c r="J115" i="4"/>
  <c r="I115" i="4"/>
  <c r="H115" i="4"/>
  <c r="G115" i="4"/>
  <c r="F115" i="4"/>
  <c r="E115" i="4"/>
  <c r="D115" i="4"/>
  <c r="C115" i="4"/>
  <c r="B115" i="4"/>
  <c r="N114" i="4"/>
  <c r="M114" i="4"/>
  <c r="L114" i="4"/>
  <c r="K114" i="4"/>
  <c r="J114" i="4"/>
  <c r="I114" i="4"/>
  <c r="H114" i="4"/>
  <c r="G114" i="4"/>
  <c r="F114" i="4"/>
  <c r="E114" i="4"/>
  <c r="D114" i="4"/>
  <c r="C114" i="4"/>
  <c r="B114" i="4"/>
  <c r="N113" i="4"/>
  <c r="M113" i="4"/>
  <c r="L113" i="4"/>
  <c r="K113" i="4"/>
  <c r="J113" i="4"/>
  <c r="I113" i="4"/>
  <c r="H113" i="4"/>
  <c r="G113" i="4"/>
  <c r="F113" i="4"/>
  <c r="E113" i="4"/>
  <c r="D113" i="4"/>
  <c r="C113" i="4"/>
  <c r="B113" i="4"/>
  <c r="N112" i="4"/>
  <c r="M112" i="4"/>
  <c r="L112" i="4"/>
  <c r="K112" i="4"/>
  <c r="J112" i="4"/>
  <c r="I112" i="4"/>
  <c r="H112" i="4"/>
  <c r="G112" i="4"/>
  <c r="F112" i="4"/>
  <c r="E112" i="4"/>
  <c r="D112" i="4"/>
  <c r="C112" i="4"/>
  <c r="B112" i="4"/>
  <c r="N111" i="4"/>
  <c r="M111" i="4"/>
  <c r="L111" i="4"/>
  <c r="K111" i="4"/>
  <c r="J111" i="4"/>
  <c r="I111" i="4"/>
  <c r="H111" i="4"/>
  <c r="G111" i="4"/>
  <c r="F111" i="4"/>
  <c r="E111" i="4"/>
  <c r="D111" i="4"/>
  <c r="C111" i="4"/>
  <c r="B111" i="4"/>
  <c r="N110" i="4"/>
  <c r="M110" i="4"/>
  <c r="L110" i="4"/>
  <c r="K110" i="4"/>
  <c r="J110" i="4"/>
  <c r="I110" i="4"/>
  <c r="H110" i="4"/>
  <c r="G110" i="4"/>
  <c r="F110" i="4"/>
  <c r="E110" i="4"/>
  <c r="D110" i="4"/>
  <c r="C110" i="4"/>
  <c r="B110" i="4"/>
  <c r="N109" i="4"/>
  <c r="M109" i="4"/>
  <c r="L109" i="4"/>
  <c r="K109" i="4"/>
  <c r="J109" i="4"/>
  <c r="I109" i="4"/>
  <c r="H109" i="4"/>
  <c r="G109" i="4"/>
  <c r="F109" i="4"/>
  <c r="E109" i="4"/>
  <c r="D109" i="4"/>
  <c r="C109" i="4"/>
  <c r="B109" i="4"/>
  <c r="N108" i="4"/>
  <c r="M108" i="4"/>
  <c r="L108" i="4"/>
  <c r="K108" i="4"/>
  <c r="J108" i="4"/>
  <c r="I108" i="4"/>
  <c r="H108" i="4"/>
  <c r="G108" i="4"/>
  <c r="F108" i="4"/>
  <c r="E108" i="4"/>
  <c r="D108" i="4"/>
  <c r="C108" i="4"/>
  <c r="B108" i="4"/>
  <c r="N107" i="4"/>
  <c r="M107" i="4"/>
  <c r="L107" i="4"/>
  <c r="K107" i="4"/>
  <c r="J107" i="4"/>
  <c r="I107" i="4"/>
  <c r="H107" i="4"/>
  <c r="G107" i="4"/>
  <c r="F107" i="4"/>
  <c r="E107" i="4"/>
  <c r="D107" i="4"/>
  <c r="C107" i="4"/>
  <c r="B107" i="4"/>
  <c r="N106" i="4"/>
  <c r="M106" i="4"/>
  <c r="L106" i="4"/>
  <c r="K106" i="4"/>
  <c r="J106" i="4"/>
  <c r="I106" i="4"/>
  <c r="H106" i="4"/>
  <c r="G106" i="4"/>
  <c r="F106" i="4"/>
  <c r="E106" i="4"/>
  <c r="D106" i="4"/>
  <c r="C106" i="4"/>
  <c r="B106" i="4"/>
  <c r="N105" i="4"/>
  <c r="M105" i="4"/>
  <c r="L105" i="4"/>
  <c r="K105" i="4"/>
  <c r="J105" i="4"/>
  <c r="I105" i="4"/>
  <c r="H105" i="4"/>
  <c r="G105" i="4"/>
  <c r="F105" i="4"/>
  <c r="E105" i="4"/>
  <c r="D105" i="4"/>
  <c r="C105" i="4"/>
  <c r="B105" i="4"/>
  <c r="N104" i="4"/>
  <c r="M104" i="4"/>
  <c r="L104" i="4"/>
  <c r="K104" i="4"/>
  <c r="J104" i="4"/>
  <c r="I104" i="4"/>
  <c r="H104" i="4"/>
  <c r="G104" i="4"/>
  <c r="F104" i="4"/>
  <c r="E104" i="4"/>
  <c r="D104" i="4"/>
  <c r="C104" i="4"/>
  <c r="B104" i="4"/>
  <c r="N103" i="4"/>
  <c r="M103" i="4"/>
  <c r="L103" i="4"/>
  <c r="K103" i="4"/>
  <c r="J103" i="4"/>
  <c r="I103" i="4"/>
  <c r="H103" i="4"/>
  <c r="G103" i="4"/>
  <c r="F103" i="4"/>
  <c r="E103" i="4"/>
  <c r="D103" i="4"/>
  <c r="C103" i="4"/>
  <c r="B103" i="4"/>
  <c r="N102" i="4"/>
  <c r="M102" i="4"/>
  <c r="L102" i="4"/>
  <c r="K102" i="4"/>
  <c r="J102" i="4"/>
  <c r="I102" i="4"/>
  <c r="H102" i="4"/>
  <c r="G102" i="4"/>
  <c r="F102" i="4"/>
  <c r="E102" i="4"/>
  <c r="D102" i="4"/>
  <c r="C102" i="4"/>
  <c r="B102" i="4"/>
  <c r="N101" i="4"/>
  <c r="M101" i="4"/>
  <c r="L101" i="4"/>
  <c r="K101" i="4"/>
  <c r="J101" i="4"/>
  <c r="I101" i="4"/>
  <c r="H101" i="4"/>
  <c r="G101" i="4"/>
  <c r="F101" i="4"/>
  <c r="E101" i="4"/>
  <c r="D101" i="4"/>
  <c r="C101" i="4"/>
  <c r="B101" i="4"/>
  <c r="N100" i="4"/>
  <c r="M100" i="4"/>
  <c r="L100" i="4"/>
  <c r="K100" i="4"/>
  <c r="J100" i="4"/>
  <c r="I100" i="4"/>
  <c r="H100" i="4"/>
  <c r="G100" i="4"/>
  <c r="F100" i="4"/>
  <c r="E100" i="4"/>
  <c r="D100" i="4"/>
  <c r="C100" i="4"/>
  <c r="B100" i="4"/>
  <c r="N99" i="4"/>
  <c r="M99" i="4"/>
  <c r="L99" i="4"/>
  <c r="K99" i="4"/>
  <c r="J99" i="4"/>
  <c r="I99" i="4"/>
  <c r="H99" i="4"/>
  <c r="G99" i="4"/>
  <c r="F99" i="4"/>
  <c r="E99" i="4"/>
  <c r="D99" i="4"/>
  <c r="C99" i="4"/>
  <c r="B99" i="4"/>
  <c r="N98" i="4"/>
  <c r="M98" i="4"/>
  <c r="L98" i="4"/>
  <c r="K98" i="4"/>
  <c r="J98" i="4"/>
  <c r="I98" i="4"/>
  <c r="H98" i="4"/>
  <c r="G98" i="4"/>
  <c r="F98" i="4"/>
  <c r="E98" i="4"/>
  <c r="D98" i="4"/>
  <c r="C98" i="4"/>
  <c r="B98" i="4"/>
  <c r="N97" i="4"/>
  <c r="M97" i="4"/>
  <c r="L97" i="4"/>
  <c r="K97" i="4"/>
  <c r="J97" i="4"/>
  <c r="I97" i="4"/>
  <c r="H97" i="4"/>
  <c r="G97" i="4"/>
  <c r="F97" i="4"/>
  <c r="E97" i="4"/>
  <c r="D97" i="4"/>
  <c r="C97" i="4"/>
  <c r="B97" i="4"/>
  <c r="N96" i="4"/>
  <c r="M96" i="4"/>
  <c r="L96" i="4"/>
  <c r="K96" i="4"/>
  <c r="J96" i="4"/>
  <c r="I96" i="4"/>
  <c r="H96" i="4"/>
  <c r="G96" i="4"/>
  <c r="F96" i="4"/>
  <c r="E96" i="4"/>
  <c r="D96" i="4"/>
  <c r="C96" i="4"/>
  <c r="B96" i="4"/>
  <c r="N95" i="4"/>
  <c r="M95" i="4"/>
  <c r="L95" i="4"/>
  <c r="K95" i="4"/>
  <c r="J95" i="4"/>
  <c r="I95" i="4"/>
  <c r="H95" i="4"/>
  <c r="G95" i="4"/>
  <c r="F95" i="4"/>
  <c r="E95" i="4"/>
  <c r="D95" i="4"/>
  <c r="C95" i="4"/>
  <c r="B95" i="4"/>
  <c r="N94" i="4"/>
  <c r="M94" i="4"/>
  <c r="L94" i="4"/>
  <c r="K94" i="4"/>
  <c r="J94" i="4"/>
  <c r="I94" i="4"/>
  <c r="H94" i="4"/>
  <c r="G94" i="4"/>
  <c r="F94" i="4"/>
  <c r="E94" i="4"/>
  <c r="D94" i="4"/>
  <c r="C94" i="4"/>
  <c r="B94" i="4"/>
  <c r="N93" i="4"/>
  <c r="M93" i="4"/>
  <c r="L93" i="4"/>
  <c r="K93" i="4"/>
  <c r="J93" i="4"/>
  <c r="I93" i="4"/>
  <c r="H93" i="4"/>
  <c r="G93" i="4"/>
  <c r="F93" i="4"/>
  <c r="E93" i="4"/>
  <c r="D93" i="4"/>
  <c r="C93" i="4"/>
  <c r="B93" i="4"/>
  <c r="N92" i="4"/>
  <c r="M92" i="4"/>
  <c r="L92" i="4"/>
  <c r="K92" i="4"/>
  <c r="J92" i="4"/>
  <c r="I92" i="4"/>
  <c r="H92" i="4"/>
  <c r="G92" i="4"/>
  <c r="F92" i="4"/>
  <c r="E92" i="4"/>
  <c r="D92" i="4"/>
  <c r="C92" i="4"/>
  <c r="B92" i="4"/>
  <c r="N91" i="4"/>
  <c r="M91" i="4"/>
  <c r="L91" i="4"/>
  <c r="K91" i="4"/>
  <c r="J91" i="4"/>
  <c r="I91" i="4"/>
  <c r="H91" i="4"/>
  <c r="G91" i="4"/>
  <c r="F91" i="4"/>
  <c r="E91" i="4"/>
  <c r="D91" i="4"/>
  <c r="C91" i="4"/>
  <c r="B91" i="4"/>
  <c r="N90" i="4"/>
  <c r="M90" i="4"/>
  <c r="L90" i="4"/>
  <c r="K90" i="4"/>
  <c r="J90" i="4"/>
  <c r="I90" i="4"/>
  <c r="H90" i="4"/>
  <c r="G90" i="4"/>
  <c r="F90" i="4"/>
  <c r="E90" i="4"/>
  <c r="D90" i="4"/>
  <c r="C90" i="4"/>
  <c r="B90" i="4"/>
  <c r="N89" i="4"/>
  <c r="M89" i="4"/>
  <c r="L89" i="4"/>
  <c r="K89" i="4"/>
  <c r="J89" i="4"/>
  <c r="I89" i="4"/>
  <c r="H89" i="4"/>
  <c r="G89" i="4"/>
  <c r="F89" i="4"/>
  <c r="E89" i="4"/>
  <c r="D89" i="4"/>
  <c r="C89" i="4"/>
  <c r="B89" i="4"/>
  <c r="N88" i="4"/>
  <c r="M88" i="4"/>
  <c r="L88" i="4"/>
  <c r="K88" i="4"/>
  <c r="J88" i="4"/>
  <c r="I88" i="4"/>
  <c r="H88" i="4"/>
  <c r="G88" i="4"/>
  <c r="F88" i="4"/>
  <c r="E88" i="4"/>
  <c r="D88" i="4"/>
  <c r="C88" i="4"/>
  <c r="B88" i="4"/>
  <c r="N87" i="4"/>
  <c r="M87" i="4"/>
  <c r="L87" i="4"/>
  <c r="K87" i="4"/>
  <c r="J87" i="4"/>
  <c r="I87" i="4"/>
  <c r="H87" i="4"/>
  <c r="G87" i="4"/>
  <c r="F87" i="4"/>
  <c r="E87" i="4"/>
  <c r="D87" i="4"/>
  <c r="C87" i="4"/>
  <c r="B87" i="4"/>
  <c r="N86" i="4"/>
  <c r="M86" i="4"/>
  <c r="L86" i="4"/>
  <c r="K86" i="4"/>
  <c r="J86" i="4"/>
  <c r="I86" i="4"/>
  <c r="H86" i="4"/>
  <c r="G86" i="4"/>
  <c r="F86" i="4"/>
  <c r="E86" i="4"/>
  <c r="D86" i="4"/>
  <c r="C86" i="4"/>
  <c r="B86" i="4"/>
  <c r="N85" i="4"/>
  <c r="M85" i="4"/>
  <c r="L85" i="4"/>
  <c r="K85" i="4"/>
  <c r="J85" i="4"/>
  <c r="I85" i="4"/>
  <c r="H85" i="4"/>
  <c r="G85" i="4"/>
  <c r="F85" i="4"/>
  <c r="E85" i="4"/>
  <c r="D85" i="4"/>
  <c r="C85" i="4"/>
  <c r="B85" i="4"/>
  <c r="N84" i="4"/>
  <c r="M84" i="4"/>
  <c r="L84" i="4"/>
  <c r="K84" i="4"/>
  <c r="J84" i="4"/>
  <c r="I84" i="4"/>
  <c r="H84" i="4"/>
  <c r="G84" i="4"/>
  <c r="F84" i="4"/>
  <c r="E84" i="4"/>
  <c r="D84" i="4"/>
  <c r="C84" i="4"/>
  <c r="B84" i="4"/>
  <c r="N83" i="4"/>
  <c r="M83" i="4"/>
  <c r="L83" i="4"/>
  <c r="K83" i="4"/>
  <c r="J83" i="4"/>
  <c r="I83" i="4"/>
  <c r="H83" i="4"/>
  <c r="G83" i="4"/>
  <c r="F83" i="4"/>
  <c r="E83" i="4"/>
  <c r="D83" i="4"/>
  <c r="C83" i="4"/>
  <c r="B83" i="4"/>
  <c r="N82" i="4"/>
  <c r="M82" i="4"/>
  <c r="L82" i="4"/>
  <c r="K82" i="4"/>
  <c r="J82" i="4"/>
  <c r="I82" i="4"/>
  <c r="H82" i="4"/>
  <c r="G82" i="4"/>
  <c r="F82" i="4"/>
  <c r="E82" i="4"/>
  <c r="D82" i="4"/>
  <c r="C82" i="4"/>
  <c r="B82" i="4"/>
  <c r="N81" i="4"/>
  <c r="M81" i="4"/>
  <c r="L81" i="4"/>
  <c r="K81" i="4"/>
  <c r="J81" i="4"/>
  <c r="I81" i="4"/>
  <c r="H81" i="4"/>
  <c r="G81" i="4"/>
  <c r="F81" i="4"/>
  <c r="E81" i="4"/>
  <c r="D81" i="4"/>
  <c r="C81" i="4"/>
  <c r="B81" i="4"/>
  <c r="N80" i="4"/>
  <c r="M80" i="4"/>
  <c r="L80" i="4"/>
  <c r="K80" i="4"/>
  <c r="J80" i="4"/>
  <c r="I80" i="4"/>
  <c r="H80" i="4"/>
  <c r="G80" i="4"/>
  <c r="F80" i="4"/>
  <c r="E80" i="4"/>
  <c r="D80" i="4"/>
  <c r="C80" i="4"/>
  <c r="B80" i="4"/>
  <c r="N79" i="4"/>
  <c r="M79" i="4"/>
  <c r="L79" i="4"/>
  <c r="K79" i="4"/>
  <c r="J79" i="4"/>
  <c r="I79" i="4"/>
  <c r="H79" i="4"/>
  <c r="G79" i="4"/>
  <c r="F79" i="4"/>
  <c r="E79" i="4"/>
  <c r="D79" i="4"/>
  <c r="C79" i="4"/>
  <c r="B79" i="4"/>
  <c r="N78" i="4"/>
  <c r="M78" i="4"/>
  <c r="L78" i="4"/>
  <c r="K78" i="4"/>
  <c r="J78" i="4"/>
  <c r="I78" i="4"/>
  <c r="H78" i="4"/>
  <c r="G78" i="4"/>
  <c r="F78" i="4"/>
  <c r="E78" i="4"/>
  <c r="D78" i="4"/>
  <c r="C78" i="4"/>
  <c r="B78" i="4"/>
  <c r="N77" i="4"/>
  <c r="M77" i="4"/>
  <c r="L77" i="4"/>
  <c r="K77" i="4"/>
  <c r="J77" i="4"/>
  <c r="I77" i="4"/>
  <c r="H77" i="4"/>
  <c r="G77" i="4"/>
  <c r="F77" i="4"/>
  <c r="E77" i="4"/>
  <c r="D77" i="4"/>
  <c r="C77" i="4"/>
  <c r="B77" i="4"/>
  <c r="N76" i="4"/>
  <c r="M76" i="4"/>
  <c r="L76" i="4"/>
  <c r="K76" i="4"/>
  <c r="J76" i="4"/>
  <c r="I76" i="4"/>
  <c r="H76" i="4"/>
  <c r="G76" i="4"/>
  <c r="F76" i="4"/>
  <c r="E76" i="4"/>
  <c r="D76" i="4"/>
  <c r="C76" i="4"/>
  <c r="B76" i="4"/>
  <c r="N75" i="4"/>
  <c r="M75" i="4"/>
  <c r="L75" i="4"/>
  <c r="K75" i="4"/>
  <c r="J75" i="4"/>
  <c r="I75" i="4"/>
  <c r="H75" i="4"/>
  <c r="G75" i="4"/>
  <c r="F75" i="4"/>
  <c r="E75" i="4"/>
  <c r="D75" i="4"/>
  <c r="C75" i="4"/>
  <c r="B75" i="4"/>
  <c r="N74" i="4"/>
  <c r="M74" i="4"/>
  <c r="L74" i="4"/>
  <c r="K74" i="4"/>
  <c r="J74" i="4"/>
  <c r="I74" i="4"/>
  <c r="H74" i="4"/>
  <c r="G74" i="4"/>
  <c r="F74" i="4"/>
  <c r="E74" i="4"/>
  <c r="D74" i="4"/>
  <c r="C74" i="4"/>
  <c r="B74" i="4"/>
  <c r="N73" i="4"/>
  <c r="M73" i="4"/>
  <c r="L73" i="4"/>
  <c r="K73" i="4"/>
  <c r="J73" i="4"/>
  <c r="I73" i="4"/>
  <c r="H73" i="4"/>
  <c r="G73" i="4"/>
  <c r="F73" i="4"/>
  <c r="E73" i="4"/>
  <c r="D73" i="4"/>
  <c r="C73" i="4"/>
  <c r="B73" i="4"/>
  <c r="N72" i="4"/>
  <c r="M72" i="4"/>
  <c r="L72" i="4"/>
  <c r="K72" i="4"/>
  <c r="J72" i="4"/>
  <c r="I72" i="4"/>
  <c r="H72" i="4"/>
  <c r="G72" i="4"/>
  <c r="F72" i="4"/>
  <c r="E72" i="4"/>
  <c r="D72" i="4"/>
  <c r="C72" i="4"/>
  <c r="B72" i="4"/>
  <c r="N71" i="4"/>
  <c r="M71" i="4"/>
  <c r="L71" i="4"/>
  <c r="K71" i="4"/>
  <c r="J71" i="4"/>
  <c r="I71" i="4"/>
  <c r="H71" i="4"/>
  <c r="G71" i="4"/>
  <c r="F71" i="4"/>
  <c r="E71" i="4"/>
  <c r="D71" i="4"/>
  <c r="C71" i="4"/>
  <c r="B71" i="4"/>
  <c r="N70" i="4"/>
  <c r="M70" i="4"/>
  <c r="L70" i="4"/>
  <c r="K70" i="4"/>
  <c r="J70" i="4"/>
  <c r="I70" i="4"/>
  <c r="H70" i="4"/>
  <c r="G70" i="4"/>
  <c r="F70" i="4"/>
  <c r="E70" i="4"/>
  <c r="D70" i="4"/>
  <c r="C70" i="4"/>
  <c r="B70" i="4"/>
  <c r="N69" i="4"/>
  <c r="M69" i="4"/>
  <c r="L69" i="4"/>
  <c r="K69" i="4"/>
  <c r="J69" i="4"/>
  <c r="I69" i="4"/>
  <c r="H69" i="4"/>
  <c r="G69" i="4"/>
  <c r="F69" i="4"/>
  <c r="E69" i="4"/>
  <c r="D69" i="4"/>
  <c r="C69" i="4"/>
  <c r="B69" i="4"/>
  <c r="N68" i="4"/>
  <c r="M68" i="4"/>
  <c r="L68" i="4"/>
  <c r="K68" i="4"/>
  <c r="J68" i="4"/>
  <c r="I68" i="4"/>
  <c r="H68" i="4"/>
  <c r="G68" i="4"/>
  <c r="F68" i="4"/>
  <c r="E68" i="4"/>
  <c r="D68" i="4"/>
  <c r="C68" i="4"/>
  <c r="B68" i="4"/>
  <c r="N67" i="4"/>
  <c r="M67" i="4"/>
  <c r="L67" i="4"/>
  <c r="K67" i="4"/>
  <c r="J67" i="4"/>
  <c r="I67" i="4"/>
  <c r="H67" i="4"/>
  <c r="G67" i="4"/>
  <c r="F67" i="4"/>
  <c r="E67" i="4"/>
  <c r="D67" i="4"/>
  <c r="C67" i="4"/>
  <c r="B67" i="4"/>
  <c r="N66" i="4"/>
  <c r="M66" i="4"/>
  <c r="L66" i="4"/>
  <c r="K66" i="4"/>
  <c r="J66" i="4"/>
  <c r="I66" i="4"/>
  <c r="H66" i="4"/>
  <c r="G66" i="4"/>
  <c r="F66" i="4"/>
  <c r="E66" i="4"/>
  <c r="D66" i="4"/>
  <c r="C66" i="4"/>
  <c r="B66" i="4"/>
  <c r="N65" i="4"/>
  <c r="M65" i="4"/>
  <c r="L65" i="4"/>
  <c r="K65" i="4"/>
  <c r="J65" i="4"/>
  <c r="I65" i="4"/>
  <c r="H65" i="4"/>
  <c r="G65" i="4"/>
  <c r="F65" i="4"/>
  <c r="E65" i="4"/>
  <c r="D65" i="4"/>
  <c r="C65" i="4"/>
  <c r="B65" i="4"/>
  <c r="N64" i="4"/>
  <c r="M64" i="4"/>
  <c r="L64" i="4"/>
  <c r="K64" i="4"/>
  <c r="J64" i="4"/>
  <c r="I64" i="4"/>
  <c r="H64" i="4"/>
  <c r="G64" i="4"/>
  <c r="F64" i="4"/>
  <c r="E64" i="4"/>
  <c r="D64" i="4"/>
  <c r="C64" i="4"/>
  <c r="B64" i="4"/>
  <c r="N63" i="4"/>
  <c r="M63" i="4"/>
  <c r="L63" i="4"/>
  <c r="K63" i="4"/>
  <c r="J63" i="4"/>
  <c r="I63" i="4"/>
  <c r="H63" i="4"/>
  <c r="G63" i="4"/>
  <c r="F63" i="4"/>
  <c r="E63" i="4"/>
  <c r="D63" i="4"/>
  <c r="C63" i="4"/>
  <c r="B63" i="4"/>
  <c r="N62" i="4"/>
  <c r="M62" i="4"/>
  <c r="L62" i="4"/>
  <c r="K62" i="4"/>
  <c r="J62" i="4"/>
  <c r="I62" i="4"/>
  <c r="H62" i="4"/>
  <c r="G62" i="4"/>
  <c r="F62" i="4"/>
  <c r="E62" i="4"/>
  <c r="D62" i="4"/>
  <c r="C62" i="4"/>
  <c r="B62" i="4"/>
  <c r="N61" i="4"/>
  <c r="M61" i="4"/>
  <c r="L61" i="4"/>
  <c r="K61" i="4"/>
  <c r="J61" i="4"/>
  <c r="I61" i="4"/>
  <c r="H61" i="4"/>
  <c r="G61" i="4"/>
  <c r="F61" i="4"/>
  <c r="E61" i="4"/>
  <c r="D61" i="4"/>
  <c r="C61" i="4"/>
  <c r="B61" i="4"/>
  <c r="N60" i="4"/>
  <c r="M60" i="4"/>
  <c r="L60" i="4"/>
  <c r="K60" i="4"/>
  <c r="J60" i="4"/>
  <c r="I60" i="4"/>
  <c r="H60" i="4"/>
  <c r="G60" i="4"/>
  <c r="F60" i="4"/>
  <c r="E60" i="4"/>
  <c r="D60" i="4"/>
  <c r="C60" i="4"/>
  <c r="B60" i="4"/>
  <c r="N59" i="4"/>
  <c r="M59" i="4"/>
  <c r="L59" i="4"/>
  <c r="K59" i="4"/>
  <c r="J59" i="4"/>
  <c r="I59" i="4"/>
  <c r="H59" i="4"/>
  <c r="G59" i="4"/>
  <c r="F59" i="4"/>
  <c r="E59" i="4"/>
  <c r="D59" i="4"/>
  <c r="C59" i="4"/>
  <c r="B59" i="4"/>
  <c r="N58" i="4"/>
  <c r="M58" i="4"/>
  <c r="L58" i="4"/>
  <c r="K58" i="4"/>
  <c r="J58" i="4"/>
  <c r="I58" i="4"/>
  <c r="H58" i="4"/>
  <c r="G58" i="4"/>
  <c r="F58" i="4"/>
  <c r="E58" i="4"/>
  <c r="D58" i="4"/>
  <c r="C58" i="4"/>
  <c r="B58" i="4"/>
  <c r="N57" i="4"/>
  <c r="M57" i="4"/>
  <c r="L57" i="4"/>
  <c r="K57" i="4"/>
  <c r="J57" i="4"/>
  <c r="I57" i="4"/>
  <c r="H57" i="4"/>
  <c r="G57" i="4"/>
  <c r="F57" i="4"/>
  <c r="E57" i="4"/>
  <c r="D57" i="4"/>
  <c r="C57" i="4"/>
  <c r="B57" i="4"/>
  <c r="N56" i="4"/>
  <c r="M56" i="4"/>
  <c r="L56" i="4"/>
  <c r="K56" i="4"/>
  <c r="J56" i="4"/>
  <c r="I56" i="4"/>
  <c r="H56" i="4"/>
  <c r="G56" i="4"/>
  <c r="F56" i="4"/>
  <c r="E56" i="4"/>
  <c r="D56" i="4"/>
  <c r="C56" i="4"/>
  <c r="B56" i="4"/>
  <c r="N55" i="4"/>
  <c r="M55" i="4"/>
  <c r="L55" i="4"/>
  <c r="K55" i="4"/>
  <c r="J55" i="4"/>
  <c r="I55" i="4"/>
  <c r="H55" i="4"/>
  <c r="G55" i="4"/>
  <c r="F55" i="4"/>
  <c r="E55" i="4"/>
  <c r="D55" i="4"/>
  <c r="C55" i="4"/>
  <c r="B55" i="4"/>
  <c r="N54" i="4"/>
  <c r="M54" i="4"/>
  <c r="L54" i="4"/>
  <c r="K54" i="4"/>
  <c r="J54" i="4"/>
  <c r="I54" i="4"/>
  <c r="H54" i="4"/>
  <c r="G54" i="4"/>
  <c r="F54" i="4"/>
  <c r="E54" i="4"/>
  <c r="D54" i="4"/>
  <c r="C54" i="4"/>
  <c r="B54" i="4"/>
  <c r="N53" i="4"/>
  <c r="M53" i="4"/>
  <c r="L53" i="4"/>
  <c r="K53" i="4"/>
  <c r="J53" i="4"/>
  <c r="I53" i="4"/>
  <c r="H53" i="4"/>
  <c r="G53" i="4"/>
  <c r="F53" i="4"/>
  <c r="E53" i="4"/>
  <c r="D53" i="4"/>
  <c r="C53" i="4"/>
  <c r="B53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N47" i="4"/>
  <c r="M47" i="4"/>
  <c r="L47" i="4"/>
  <c r="K47" i="4"/>
  <c r="J47" i="4"/>
  <c r="I47" i="4"/>
  <c r="H47" i="4"/>
  <c r="G47" i="4"/>
  <c r="F47" i="4"/>
  <c r="E47" i="4"/>
  <c r="D47" i="4"/>
  <c r="C47" i="4"/>
  <c r="B47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N45" i="4"/>
  <c r="M45" i="4"/>
  <c r="L45" i="4"/>
  <c r="K45" i="4"/>
  <c r="J45" i="4"/>
  <c r="I45" i="4"/>
  <c r="H45" i="4"/>
  <c r="G45" i="4"/>
  <c r="F45" i="4"/>
  <c r="E45" i="4"/>
  <c r="D45" i="4"/>
  <c r="C45" i="4"/>
  <c r="B45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N43" i="4"/>
  <c r="M43" i="4"/>
  <c r="L43" i="4"/>
  <c r="K43" i="4"/>
  <c r="J43" i="4"/>
  <c r="I43" i="4"/>
  <c r="H43" i="4"/>
  <c r="G43" i="4"/>
  <c r="F43" i="4"/>
  <c r="E43" i="4"/>
  <c r="D43" i="4"/>
  <c r="C43" i="4"/>
  <c r="B43" i="4"/>
  <c r="N42" i="4"/>
  <c r="M42" i="4"/>
  <c r="L42" i="4"/>
  <c r="K42" i="4"/>
  <c r="J42" i="4"/>
  <c r="I42" i="4"/>
  <c r="H42" i="4"/>
  <c r="G42" i="4"/>
  <c r="F42" i="4"/>
  <c r="E42" i="4"/>
  <c r="D42" i="4"/>
  <c r="C42" i="4"/>
  <c r="B42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N35" i="4"/>
  <c r="M35" i="4"/>
  <c r="L35" i="4"/>
  <c r="K35" i="4"/>
  <c r="J35" i="4"/>
  <c r="I35" i="4"/>
  <c r="H35" i="4"/>
  <c r="G35" i="4"/>
  <c r="F35" i="4"/>
  <c r="E35" i="4"/>
  <c r="D35" i="4"/>
  <c r="C35" i="4"/>
  <c r="B35" i="4"/>
  <c r="N34" i="4"/>
  <c r="M34" i="4"/>
  <c r="L34" i="4"/>
  <c r="K34" i="4"/>
  <c r="J34" i="4"/>
  <c r="I34" i="4"/>
  <c r="H34" i="4"/>
  <c r="G34" i="4"/>
  <c r="F34" i="4"/>
  <c r="E34" i="4"/>
  <c r="D34" i="4"/>
  <c r="C34" i="4"/>
  <c r="B34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N29" i="4"/>
  <c r="M29" i="4"/>
  <c r="L29" i="4"/>
  <c r="K29" i="4"/>
  <c r="J29" i="4"/>
  <c r="I29" i="4"/>
  <c r="H29" i="4"/>
  <c r="G29" i="4"/>
  <c r="F29" i="4"/>
  <c r="E29" i="4"/>
  <c r="D29" i="4"/>
  <c r="C29" i="4"/>
  <c r="B29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N23" i="4"/>
  <c r="M23" i="4"/>
  <c r="L23" i="4"/>
  <c r="K23" i="4"/>
  <c r="J23" i="4"/>
  <c r="I23" i="4"/>
  <c r="H23" i="4"/>
  <c r="G23" i="4"/>
  <c r="F23" i="4"/>
  <c r="E23" i="4"/>
  <c r="D23" i="4"/>
  <c r="C23" i="4"/>
  <c r="B23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N21" i="4"/>
  <c r="M21" i="4"/>
  <c r="L21" i="4"/>
  <c r="K21" i="4"/>
  <c r="J21" i="4"/>
  <c r="I21" i="4"/>
  <c r="H21" i="4"/>
  <c r="G21" i="4"/>
  <c r="F21" i="4"/>
  <c r="E21" i="4"/>
  <c r="D21" i="4"/>
  <c r="C21" i="4"/>
  <c r="B21" i="4"/>
  <c r="N20" i="4"/>
  <c r="M20" i="4"/>
  <c r="L20" i="4"/>
  <c r="K20" i="4"/>
  <c r="J20" i="4"/>
  <c r="I20" i="4"/>
  <c r="H20" i="4"/>
  <c r="G20" i="4"/>
  <c r="F20" i="4"/>
  <c r="E20" i="4"/>
  <c r="D20" i="4"/>
  <c r="C20" i="4"/>
  <c r="B20" i="4"/>
  <c r="N19" i="4"/>
  <c r="M19" i="4"/>
  <c r="L19" i="4"/>
  <c r="K19" i="4"/>
  <c r="J19" i="4"/>
  <c r="I19" i="4"/>
  <c r="H19" i="4"/>
  <c r="G19" i="4"/>
  <c r="F19" i="4"/>
  <c r="E19" i="4"/>
  <c r="D19" i="4"/>
  <c r="C19" i="4"/>
  <c r="B19" i="4"/>
  <c r="N18" i="4"/>
  <c r="M18" i="4"/>
  <c r="L18" i="4"/>
  <c r="K18" i="4"/>
  <c r="J18" i="4"/>
  <c r="I18" i="4"/>
  <c r="H18" i="4"/>
  <c r="G18" i="4"/>
  <c r="F18" i="4"/>
  <c r="E18" i="4"/>
  <c r="D18" i="4"/>
  <c r="C18" i="4"/>
  <c r="B18" i="4"/>
  <c r="N17" i="4"/>
  <c r="M17" i="4"/>
  <c r="L17" i="4"/>
  <c r="K17" i="4"/>
  <c r="J17" i="4"/>
  <c r="I17" i="4"/>
  <c r="H17" i="4"/>
  <c r="G17" i="4"/>
  <c r="F17" i="4"/>
  <c r="E17" i="4"/>
  <c r="D17" i="4"/>
  <c r="C17" i="4"/>
  <c r="B17" i="4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N13" i="4"/>
  <c r="M13" i="4"/>
  <c r="L13" i="4"/>
  <c r="K13" i="4"/>
  <c r="J13" i="4"/>
  <c r="I13" i="4"/>
  <c r="H13" i="4"/>
  <c r="G13" i="4"/>
  <c r="F13" i="4"/>
  <c r="E13" i="4"/>
  <c r="D13" i="4"/>
  <c r="C13" i="4"/>
  <c r="B13" i="4"/>
  <c r="N12" i="4"/>
  <c r="M12" i="4"/>
  <c r="L12" i="4"/>
  <c r="K12" i="4"/>
  <c r="J12" i="4"/>
  <c r="I12" i="4"/>
  <c r="H12" i="4"/>
  <c r="G12" i="4"/>
  <c r="F12" i="4"/>
  <c r="E12" i="4"/>
  <c r="D12" i="4"/>
  <c r="C12" i="4"/>
  <c r="B12" i="4"/>
  <c r="N11" i="4"/>
  <c r="M11" i="4"/>
  <c r="L11" i="4"/>
  <c r="K11" i="4"/>
  <c r="J11" i="4"/>
  <c r="I11" i="4"/>
  <c r="H11" i="4"/>
  <c r="G11" i="4"/>
  <c r="F11" i="4"/>
  <c r="E11" i="4"/>
  <c r="D11" i="4"/>
  <c r="C11" i="4"/>
  <c r="B11" i="4"/>
  <c r="N10" i="4"/>
  <c r="M10" i="4"/>
  <c r="L10" i="4"/>
  <c r="K10" i="4"/>
  <c r="J10" i="4"/>
  <c r="I10" i="4"/>
  <c r="H10" i="4"/>
  <c r="G10" i="4"/>
  <c r="F10" i="4"/>
  <c r="E10" i="4"/>
  <c r="D10" i="4"/>
  <c r="C10" i="4"/>
  <c r="B10" i="4"/>
  <c r="N9" i="4"/>
  <c r="M9" i="4"/>
  <c r="L9" i="4"/>
  <c r="K9" i="4"/>
  <c r="J9" i="4"/>
  <c r="I9" i="4"/>
  <c r="H9" i="4"/>
  <c r="G9" i="4"/>
  <c r="F9" i="4"/>
  <c r="E9" i="4"/>
  <c r="D9" i="4"/>
  <c r="C9" i="4"/>
  <c r="B9" i="4"/>
  <c r="N8" i="4"/>
  <c r="M8" i="4"/>
  <c r="L8" i="4"/>
  <c r="K8" i="4"/>
  <c r="J8" i="4"/>
  <c r="I8" i="4"/>
  <c r="H8" i="4"/>
  <c r="G8" i="4"/>
  <c r="F8" i="4"/>
  <c r="E8" i="4"/>
  <c r="D8" i="4"/>
  <c r="C8" i="4"/>
  <c r="B8" i="4"/>
  <c r="N7" i="4"/>
  <c r="M7" i="4"/>
  <c r="L7" i="4"/>
  <c r="K7" i="4"/>
  <c r="J7" i="4"/>
  <c r="I7" i="4"/>
  <c r="H7" i="4"/>
  <c r="G7" i="4"/>
  <c r="F7" i="4"/>
  <c r="E7" i="4"/>
  <c r="D7" i="4"/>
  <c r="C7" i="4"/>
  <c r="B7" i="4"/>
  <c r="N6" i="4"/>
  <c r="M6" i="4"/>
  <c r="L6" i="4"/>
  <c r="K6" i="4"/>
  <c r="J6" i="4"/>
  <c r="I6" i="4"/>
  <c r="H6" i="4"/>
  <c r="G6" i="4"/>
  <c r="F6" i="4"/>
  <c r="E6" i="4"/>
  <c r="D6" i="4"/>
  <c r="C6" i="4"/>
  <c r="B6" i="4"/>
  <c r="N5" i="4"/>
  <c r="M5" i="4"/>
  <c r="L5" i="4"/>
  <c r="K5" i="4"/>
  <c r="J5" i="4"/>
  <c r="I5" i="4"/>
  <c r="H5" i="4"/>
  <c r="G5" i="4"/>
  <c r="F5" i="4"/>
  <c r="E5" i="4"/>
  <c r="D5" i="4"/>
  <c r="C5" i="4"/>
  <c r="B5" i="4"/>
  <c r="N4" i="4"/>
  <c r="M4" i="4"/>
  <c r="L4" i="4"/>
  <c r="K4" i="4"/>
  <c r="J4" i="4"/>
  <c r="I4" i="4"/>
  <c r="H4" i="4"/>
  <c r="G4" i="4"/>
  <c r="F4" i="4"/>
  <c r="E4" i="4"/>
  <c r="D4" i="4"/>
  <c r="C4" i="4"/>
  <c r="B4" i="4"/>
  <c r="N3" i="4"/>
  <c r="M3" i="4"/>
  <c r="L3" i="4"/>
  <c r="K3" i="4"/>
  <c r="J3" i="4"/>
  <c r="I3" i="4"/>
  <c r="H3" i="4"/>
  <c r="G3" i="4"/>
  <c r="F3" i="4"/>
  <c r="E3" i="4"/>
  <c r="D3" i="4"/>
  <c r="C3" i="4"/>
  <c r="F19" i="6" l="1"/>
  <c r="H19" i="6" s="1"/>
  <c r="J19" i="6" s="1"/>
  <c r="L19" i="6" s="1"/>
  <c r="F28" i="6" l="1"/>
  <c r="H28" i="6" s="1"/>
  <c r="J28" i="6" s="1"/>
  <c r="L28" i="6" s="1"/>
  <c r="F24" i="6"/>
  <c r="H24" i="6" s="1"/>
  <c r="J24" i="6" s="1"/>
  <c r="L24" i="6" s="1"/>
  <c r="F27" i="6"/>
  <c r="H27" i="6" s="1"/>
  <c r="J27" i="6" s="1"/>
  <c r="L27" i="6" s="1"/>
  <c r="F25" i="6"/>
  <c r="H25" i="6" s="1"/>
  <c r="J25" i="6" s="1"/>
  <c r="L25" i="6" s="1"/>
  <c r="F26" i="6"/>
  <c r="H26" i="6" s="1"/>
  <c r="J26" i="6" s="1"/>
  <c r="L26" i="6" s="1"/>
  <c r="B29" i="6" l="1"/>
  <c r="D29" i="6" l="1"/>
  <c r="F29" i="6" l="1"/>
  <c r="H29" i="6" s="1"/>
  <c r="J29" i="6" s="1"/>
  <c r="L29" i="6" s="1"/>
  <c r="F20" i="6"/>
  <c r="H20" i="6" s="1"/>
  <c r="J20" i="6" s="1"/>
  <c r="L20" i="6" s="1"/>
  <c r="F38" i="6" l="1"/>
  <c r="H38" i="6" s="1"/>
  <c r="F18" i="6"/>
  <c r="H18" i="6" s="1"/>
  <c r="J18" i="6" s="1"/>
  <c r="L18" i="6" s="1"/>
  <c r="J38" i="6" l="1"/>
  <c r="L38" i="6" s="1"/>
  <c r="H39" i="6"/>
  <c r="J39" i="6" s="1"/>
  <c r="L39" i="6" s="1"/>
  <c r="B12" i="6" l="1"/>
  <c r="D12" i="6" s="1"/>
  <c r="F12" i="6" s="1"/>
  <c r="H12" i="6" s="1"/>
  <c r="J12" i="6" s="1"/>
  <c r="L12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3" authorId="0" shapeId="0" xr:uid="{39FF1F2C-F998-4380-AC20-2BA531FA4EA3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D7BBE8D1-26B3-4C53-B897-48B3DB6FC352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8B360909-66F1-4CA0-83C8-62601A18DC21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<sst xmlns="http://schemas.openxmlformats.org/spreadsheetml/2006/main" count="921" uniqueCount="236">
  <si>
    <t>Monthly Labor Force Numbers</t>
  </si>
  <si>
    <t>http://download.bls.gov/pub/time.series/la/</t>
  </si>
  <si>
    <t>Monthly Unemployment Numbers</t>
  </si>
  <si>
    <t>24-Month Labor Force Totals</t>
  </si>
  <si>
    <t>24-Month Unemployment Totals</t>
  </si>
  <si>
    <t>Labor Force Statistics from the Current Population Survey</t>
  </si>
  <si>
    <t>Original Data Value</t>
  </si>
  <si>
    <t>Series Id:</t>
  </si>
  <si>
    <t>Not Seasonally Adjusted</t>
  </si>
  <si>
    <t>Series title:</t>
  </si>
  <si>
    <t>Labor force status:</t>
  </si>
  <si>
    <t>Type of data:</t>
  </si>
  <si>
    <t>Number in thousands</t>
  </si>
  <si>
    <t>Age:</t>
  </si>
  <si>
    <t>16 years and over</t>
  </si>
  <si>
    <t>Years:</t>
  </si>
  <si>
    <t>National 24-Month Unemployment Average</t>
  </si>
  <si>
    <t>Year</t>
  </si>
  <si>
    <t>Month</t>
  </si>
  <si>
    <t>Civilian labor force</t>
  </si>
  <si>
    <t>Unemployment</t>
  </si>
  <si>
    <t>Unemployment rate</t>
  </si>
  <si>
    <t>Start date</t>
  </si>
  <si>
    <t>End date</t>
  </si>
  <si>
    <t>Unemployment Rate
(Rounded)</t>
  </si>
  <si>
    <t>20% Above the National Average (Rounded)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</si>
  <si>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</si>
  <si>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</si>
  <si>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</si>
  <si>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</si>
  <si>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</si>
  <si>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</si>
  <si>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</si>
  <si>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</si>
  <si>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</si>
  <si>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</si>
  <si>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</si>
  <si>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</si>
  <si>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UNEMPLOYMENT RATES</t>
  </si>
  <si>
    <t>Step 1</t>
  </si>
  <si>
    <t>Please see worksheet entitled "Step 1-4" for monthly labor force numbers</t>
  </si>
  <si>
    <t>Step 2</t>
  </si>
  <si>
    <t>Please see worksheet entitled "Step 1-4"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</si>
  <si>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</si>
  <si>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1-4" for monthly unemployed numbers</t>
  </si>
  <si>
    <t>Step 4</t>
  </si>
  <si>
    <t>Please see worksheet entitled "Step 1-4"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</si>
  <si>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</si>
  <si>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</si>
  <si>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</si>
  <si>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</si>
  <si>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</si>
  <si>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</si>
  <si>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</si>
  <si>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</si>
  <si>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</si>
  <si>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</si>
  <si>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</si>
  <si>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</si>
  <si>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</si>
  <si>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</si>
  <si>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</si>
  <si>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</si>
  <si>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</si>
  <si>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</si>
  <si>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</si>
  <si>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http://www.bls.gov/webapps/legacy/cpsatab1.htm</t>
  </si>
  <si>
    <t>Total for Region</t>
  </si>
  <si>
    <t>Virginia</t>
  </si>
  <si>
    <t>Accomack County, VA</t>
  </si>
  <si>
    <t>Albemarle County, VA</t>
  </si>
  <si>
    <t>Alexandria city, VA</t>
  </si>
  <si>
    <t>Alleghany County, VA</t>
  </si>
  <si>
    <t>Alleghany-Covington, VA LMA</t>
  </si>
  <si>
    <t>Amelia County, VA</t>
  </si>
  <si>
    <t>Amherst County, VA</t>
  </si>
  <si>
    <t>Appomattox County, VA</t>
  </si>
  <si>
    <t>Arlington County, VA</t>
  </si>
  <si>
    <t>Augusta County, VA</t>
  </si>
  <si>
    <t>Bath County, VA</t>
  </si>
  <si>
    <t>Bedford County, VA</t>
  </si>
  <si>
    <t>Big Stone Gap, VA Micropolitan Statistical Area</t>
  </si>
  <si>
    <t>Blacksburg town, VA</t>
  </si>
  <si>
    <t>Blacksburg-Christiansburg-Radford, VA Metropolitan Statistical Area</t>
  </si>
  <si>
    <t>Bland County, VA</t>
  </si>
  <si>
    <t>Bluefield, WV-VA Micropolitan Statistical Area, VA part</t>
  </si>
  <si>
    <t>Botetourt County, VA</t>
  </si>
  <si>
    <t>Bristol city, VA</t>
  </si>
  <si>
    <t>Brunswick County, VA</t>
  </si>
  <si>
    <t>Buchanan County, VA</t>
  </si>
  <si>
    <t>Buckingham County, VA</t>
  </si>
  <si>
    <t>Buena Vista city, VA</t>
  </si>
  <si>
    <t>Campbell County, VA</t>
  </si>
  <si>
    <t>Caroline County, VA</t>
  </si>
  <si>
    <t>Carroll County, VA</t>
  </si>
  <si>
    <t>Carroll-Grayson-Galax, VA LMA</t>
  </si>
  <si>
    <t>Charles City County, VA</t>
  </si>
  <si>
    <t>Charlotte County, VA</t>
  </si>
  <si>
    <t>Charlottesville city, VA</t>
  </si>
  <si>
    <t>Charlottesville, VA Metropolitan Statistical Area</t>
  </si>
  <si>
    <t>Chesapeake city, VA</t>
  </si>
  <si>
    <t>Chesterfield County, VA</t>
  </si>
  <si>
    <t>Clarke County, VA</t>
  </si>
  <si>
    <t>Colonial Heights city, VA</t>
  </si>
  <si>
    <t>Covington city, VA</t>
  </si>
  <si>
    <t>Craig County, VA</t>
  </si>
  <si>
    <t>Culpeper County, VA</t>
  </si>
  <si>
    <t>Cumberland County, VA</t>
  </si>
  <si>
    <t>Danville city, VA</t>
  </si>
  <si>
    <t>Danville, VA Micropolitan Statistical Area</t>
  </si>
  <si>
    <t>Dickenson County, VA</t>
  </si>
  <si>
    <t>Dinwiddie County, VA</t>
  </si>
  <si>
    <t>Emporia city, VA</t>
  </si>
  <si>
    <t>Essex County, VA</t>
  </si>
  <si>
    <t>Fairfax County, VA</t>
  </si>
  <si>
    <t>Fairfax city, VA</t>
  </si>
  <si>
    <t>Falls Church city, VA</t>
  </si>
  <si>
    <t>Fauquier County, VA</t>
  </si>
  <si>
    <t>Floyd County, VA</t>
  </si>
  <si>
    <t>Fluvanna County, VA</t>
  </si>
  <si>
    <t>Franklin County, VA</t>
  </si>
  <si>
    <t>Franklin city, VA</t>
  </si>
  <si>
    <t>Frederick County, VA</t>
  </si>
  <si>
    <t>Fredericksburg city, VA</t>
  </si>
  <si>
    <t>Galax city, VA</t>
  </si>
  <si>
    <t>Giles County, VA</t>
  </si>
  <si>
    <t>Gloucester County, VA</t>
  </si>
  <si>
    <t>Goochland County, VA</t>
  </si>
  <si>
    <t>Grayson County, VA</t>
  </si>
  <si>
    <t>Greene County, VA</t>
  </si>
  <si>
    <t>Greensville County, VA</t>
  </si>
  <si>
    <t>Greensville-Emporia, VA LMA</t>
  </si>
  <si>
    <t>Halifax County, VA</t>
  </si>
  <si>
    <t>Hampton city, VA</t>
  </si>
  <si>
    <t>Hanover County, VA</t>
  </si>
  <si>
    <t>Harrisonburg city, VA</t>
  </si>
  <si>
    <t>Harrisonburg, VA Metropolitan Statistical Area</t>
  </si>
  <si>
    <t>Harrisonburg-Staunton-Waynesboro, VA Combined Statistical Area</t>
  </si>
  <si>
    <t>Henrico County, VA</t>
  </si>
  <si>
    <t>Henry County, VA</t>
  </si>
  <si>
    <t>Highland County, VA</t>
  </si>
  <si>
    <t>Hopewell city, VA</t>
  </si>
  <si>
    <t>Isle of Wight County, VA</t>
  </si>
  <si>
    <t>James City County, VA</t>
  </si>
  <si>
    <t>King George County, VA</t>
  </si>
  <si>
    <t>King William County, VA</t>
  </si>
  <si>
    <t>King and Queen County, VA</t>
  </si>
  <si>
    <t>Kingsport-Bristol-Bristol, TN-VA Metropolitan Statistical Area, VA part</t>
  </si>
  <si>
    <t>Lancaster County, VA</t>
  </si>
  <si>
    <t>Lee County, VA</t>
  </si>
  <si>
    <t>Leesburg town, VA</t>
  </si>
  <si>
    <t>Lexington city, VA</t>
  </si>
  <si>
    <t>Loudoun County, VA</t>
  </si>
  <si>
    <t>Louisa County, VA</t>
  </si>
  <si>
    <t>Lunenburg County, VA</t>
  </si>
  <si>
    <t>Lynchburg city, VA</t>
  </si>
  <si>
    <t>Lynchburg, VA Metropolitan Statistical Area</t>
  </si>
  <si>
    <t>Madison County, VA</t>
  </si>
  <si>
    <t>Manassas Park city, VA</t>
  </si>
  <si>
    <t>Manassas city, VA</t>
  </si>
  <si>
    <t>Martinsville city, VA</t>
  </si>
  <si>
    <t>Martinsville, VA Micropolitan Statistical Area</t>
  </si>
  <si>
    <t>Mathews County, VA</t>
  </si>
  <si>
    <t>Mecklenburg County, VA</t>
  </si>
  <si>
    <t>Middlesex County, VA</t>
  </si>
  <si>
    <t>Montgomery County, VA</t>
  </si>
  <si>
    <t>Nelson County, VA</t>
  </si>
  <si>
    <t>New Kent County, VA</t>
  </si>
  <si>
    <t>Newport News city, VA</t>
  </si>
  <si>
    <t>Norfolk city, VA</t>
  </si>
  <si>
    <t>Northampton County, VA</t>
  </si>
  <si>
    <t>Northumberland County, VA</t>
  </si>
  <si>
    <t>Norton city, VA</t>
  </si>
  <si>
    <t>Nottoway County, VA</t>
  </si>
  <si>
    <t>Orange County, VA</t>
  </si>
  <si>
    <t>Page County, VA</t>
  </si>
  <si>
    <t>Patrick County, VA</t>
  </si>
  <si>
    <t>Petersburg city, VA</t>
  </si>
  <si>
    <t>Pittsylvania County, VA</t>
  </si>
  <si>
    <t>Poquoson city, VA</t>
  </si>
  <si>
    <t>Portsmouth city, VA</t>
  </si>
  <si>
    <t>Powhatan County, VA</t>
  </si>
  <si>
    <t>Prince Edward County, VA</t>
  </si>
  <si>
    <t>Prince Edward-Cumberland, VA LMA</t>
  </si>
  <si>
    <t>Prince George County, VA</t>
  </si>
  <si>
    <t>Prince William County, VA</t>
  </si>
  <si>
    <t>Pulaski County, VA</t>
  </si>
  <si>
    <t>Radford city, VA</t>
  </si>
  <si>
    <t>Rappahannock County, VA</t>
  </si>
  <si>
    <t>Richmond County, VA</t>
  </si>
  <si>
    <t>Richmond city, VA</t>
  </si>
  <si>
    <t>Richmond, VA Metropolitan Statistical Area</t>
  </si>
  <si>
    <t>Roanoke County, VA</t>
  </si>
  <si>
    <t>Roanoke city, VA</t>
  </si>
  <si>
    <t>Roanoke, VA Metropolitan Statistical Area</t>
  </si>
  <si>
    <t>Rockbridge County, VA</t>
  </si>
  <si>
    <t>Rockbridge-Lexington-Buena Vista, VA LMA</t>
  </si>
  <si>
    <t>Rockingham County, VA</t>
  </si>
  <si>
    <t>Russell County, VA</t>
  </si>
  <si>
    <t>Salem city, VA</t>
  </si>
  <si>
    <t>Scott County, VA</t>
  </si>
  <si>
    <t>Shenandoah County, VA</t>
  </si>
  <si>
    <t>Smyth County, VA</t>
  </si>
  <si>
    <t>Southampton County, VA</t>
  </si>
  <si>
    <t>Southampton-Franklin, VA LMA</t>
  </si>
  <si>
    <t>Spotsylvania County, VA</t>
  </si>
  <si>
    <t>Stafford County, VA</t>
  </si>
  <si>
    <t>Staunton city, VA</t>
  </si>
  <si>
    <t>Staunton-Waynesboro, VA Metropolitan Statistical Area</t>
  </si>
  <si>
    <t>Suffolk city, VA</t>
  </si>
  <si>
    <t>Surry County, VA</t>
  </si>
  <si>
    <t>Sussex County, VA</t>
  </si>
  <si>
    <t>Tazewell County, VA</t>
  </si>
  <si>
    <t>Virginia Beach city, VA</t>
  </si>
  <si>
    <t>Virginia Beach-Norfolk, VA-NC Combined Statistical Area</t>
  </si>
  <si>
    <t>Virginia Beach-Norfolk-Newport News, VA-NC Metropolitan Statistical Area</t>
  </si>
  <si>
    <t>Virginia Beach-Norfolk-Newport News, VA-NC Metropolitan Statistical Area, VA part</t>
  </si>
  <si>
    <t>Warren County, VA</t>
  </si>
  <si>
    <t>Washington County, VA</t>
  </si>
  <si>
    <t>Washington-Arlington-Alexandria, DC-VA-MD-WV Metropolitan Division, VA part</t>
  </si>
  <si>
    <t>Waynesboro city, VA</t>
  </si>
  <si>
    <t>Westmoreland County, VA</t>
  </si>
  <si>
    <t>Williamsburg city, VA</t>
  </si>
  <si>
    <t>Winchester city, VA</t>
  </si>
  <si>
    <t>Winchester, VA-WV Metropolitan Statistical Area</t>
  </si>
  <si>
    <t>Winchester, VA-WV Metropolitan Statistical Area, VA part</t>
  </si>
  <si>
    <t>Wise County, VA</t>
  </si>
  <si>
    <t>Wythe County, VA</t>
  </si>
  <si>
    <t>York County, VA</t>
  </si>
  <si>
    <t>Individually Eligible Counties/Cities</t>
  </si>
  <si>
    <t>Regional Grouping of Counties/Cities</t>
  </si>
  <si>
    <t>LNU01000000</t>
  </si>
  <si>
    <t>(Unadj) Civilian Labor Force Level</t>
  </si>
  <si>
    <t>2022 to 2024</t>
  </si>
  <si>
    <t>FEB 2022 - JAN 2024</t>
  </si>
  <si>
    <t>AREAS IN VIRGINIA ARE ELIGIBLE FOR A TIME LIMIT WAIVER ON THE BASIS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</si>
</sst>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0"/>
    <numFmt numFmtId="165" formatCode="_(* #,##0_);_(* \(#,##0\);_(* &quot;-&quot;??_);_(@_)"/>
    <numFmt numFmtId="166" formatCode="0.0"/>
    <numFmt numFmtId="167" formatCode="0.000000"/>
    <numFmt numFmtId="168" formatCode="0.0000"/>
    <numFmt numFmtId="169" formatCode="#0.0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0"/>
      <name val="Arial"/>
      <family val="2"/>
    </font>
    <font>
      <b/>
      <sz val="11"/>
      <color theme="1"/>
      <name val="Arial"/>
      <family val="2"/>
    </font>
    <font>
      <b/>
      <u/>
      <sz val="11"/>
      <color theme="10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FF000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Courie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43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7" fillId="0" borderId="0"/>
    <xf numFmtId="0" fontId="13" fillId="0" borderId="0"/>
    <xf numFmtId="0" fontId="7" fillId="0" borderId="0"/>
    <xf numFmtId="0" fontId="6" fillId="0" borderId="0"/>
    <xf numFmtId="0" fontId="7" fillId="0" borderId="0"/>
    <xf numFmtId="43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0" fontId="24" fillId="0" borderId="0"/>
    <xf numFmtId="0" fontId="25" fillId="0" borderId="0" applyNumberFormat="0" applyFill="0" applyBorder="0" applyAlignment="0" applyProtection="0"/>
    <xf numFmtId="0" fontId="23" fillId="0" borderId="0"/>
    <xf numFmtId="0" fontId="4" fillId="0" borderId="0"/>
    <xf numFmtId="0" fontId="7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69">
    <xf numFmtId="0" fontId="0" fillId="0" borderId="0" xfId="0"/>
    <xf numFmtId="17" fontId="15" fillId="0" borderId="0" xfId="0" applyNumberFormat="1" applyFont="1" applyAlignment="1">
      <alignment horizontal="left"/>
    </xf>
    <xf numFmtId="17" fontId="14" fillId="0" borderId="0" xfId="0" applyNumberFormat="1" applyFont="1" applyAlignment="1">
      <alignment horizontal="center"/>
    </xf>
    <xf numFmtId="17" fontId="17" fillId="0" borderId="0" xfId="0" applyNumberFormat="1" applyFont="1" applyAlignment="1">
      <alignment horizontal="left"/>
    </xf>
    <xf numFmtId="17" fontId="17" fillId="0" borderId="0" xfId="0" applyNumberFormat="1" applyFont="1"/>
    <xf numFmtId="0" fontId="18" fillId="0" borderId="0" xfId="2" applyFont="1"/>
    <xf numFmtId="0" fontId="19" fillId="0" borderId="0" xfId="3" applyFont="1"/>
    <xf numFmtId="0" fontId="10" fillId="0" borderId="0" xfId="3" applyFont="1"/>
    <xf numFmtId="0" fontId="8" fillId="0" borderId="0" xfId="3" applyFont="1"/>
    <xf numFmtId="165" fontId="10" fillId="0" borderId="0" xfId="1" applyNumberFormat="1" applyFont="1"/>
    <xf numFmtId="0" fontId="8" fillId="0" borderId="0" xfId="5" applyFont="1"/>
    <xf numFmtId="0" fontId="10" fillId="0" borderId="0" xfId="5" applyFont="1"/>
    <xf numFmtId="2" fontId="10" fillId="0" borderId="0" xfId="5" applyNumberFormat="1" applyFont="1"/>
    <xf numFmtId="166" fontId="10" fillId="0" borderId="0" xfId="5" applyNumberFormat="1" applyFont="1"/>
    <xf numFmtId="0" fontId="9" fillId="2" borderId="2" xfId="5" applyFont="1" applyFill="1" applyBorder="1" applyAlignment="1">
      <alignment horizontal="center"/>
    </xf>
    <xf numFmtId="0" fontId="10" fillId="0" borderId="0" xfId="4" applyFont="1"/>
    <xf numFmtId="0" fontId="8" fillId="0" borderId="0" xfId="4" applyFont="1" applyAlignment="1" applyProtection="1">
      <alignment horizontal="left"/>
      <protection locked="0"/>
    </xf>
    <xf numFmtId="165" fontId="19" fillId="0" borderId="0" xfId="1" applyNumberFormat="1" applyFont="1"/>
    <xf numFmtId="167" fontId="19" fillId="0" borderId="0" xfId="3" applyNumberFormat="1" applyFont="1"/>
    <xf numFmtId="168" fontId="19" fillId="0" borderId="0" xfId="3" applyNumberFormat="1" applyFont="1"/>
    <xf numFmtId="2" fontId="19" fillId="0" borderId="0" xfId="3" applyNumberFormat="1" applyFont="1"/>
    <xf numFmtId="166" fontId="19" fillId="0" borderId="0" xfId="3" applyNumberFormat="1" applyFont="1"/>
    <xf numFmtId="0" fontId="19" fillId="0" borderId="0" xfId="0" applyFont="1"/>
    <xf numFmtId="165" fontId="8" fillId="0" borderId="0" xfId="1" applyNumberFormat="1" applyFont="1" applyAlignment="1">
      <alignment horizontal="center"/>
    </xf>
    <xf numFmtId="1" fontId="0" fillId="0" borderId="0" xfId="0" applyNumberFormat="1"/>
    <xf numFmtId="0" fontId="10" fillId="0" borderId="0" xfId="0" applyFont="1"/>
    <xf numFmtId="0" fontId="19" fillId="0" borderId="0" xfId="0" applyFont="1" applyAlignment="1">
      <alignment horizontal="center"/>
    </xf>
    <xf numFmtId="0" fontId="21" fillId="0" borderId="0" xfId="0" applyFont="1"/>
    <xf numFmtId="0" fontId="10" fillId="0" borderId="0" xfId="0" applyFont="1" applyAlignment="1">
      <alignment horizontal="center"/>
    </xf>
    <xf numFmtId="0" fontId="20" fillId="0" borderId="0" xfId="0" applyFont="1"/>
    <xf numFmtId="0" fontId="10" fillId="0" borderId="0" xfId="0" applyFont="1" applyAlignment="1">
      <alignment horizontal="left"/>
    </xf>
    <xf numFmtId="0" fontId="8" fillId="0" borderId="0" xfId="0" applyFont="1"/>
    <xf numFmtId="0" fontId="22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164" fontId="26" fillId="0" borderId="0" xfId="0" applyNumberFormat="1" applyFont="1" applyAlignment="1">
      <alignment horizontal="right"/>
    </xf>
    <xf numFmtId="0" fontId="8" fillId="0" borderId="0" xfId="4" applyFont="1"/>
    <xf numFmtId="0" fontId="21" fillId="0" borderId="0" xfId="0" applyFont="1" applyAlignment="1">
      <alignment horizontal="left"/>
    </xf>
    <xf numFmtId="14" fontId="10" fillId="0" borderId="0" xfId="0" applyNumberFormat="1" applyFont="1"/>
    <xf numFmtId="166" fontId="17" fillId="0" borderId="0" xfId="3" applyNumberFormat="1" applyFont="1"/>
    <xf numFmtId="0" fontId="10" fillId="0" borderId="0" xfId="20" applyFont="1"/>
    <xf numFmtId="0" fontId="28" fillId="0" borderId="0" xfId="0" applyFont="1"/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vertical="top" wrapText="1"/>
    </xf>
    <xf numFmtId="0" fontId="26" fillId="0" borderId="0" xfId="0" applyFont="1" applyAlignment="1">
      <alignment horizontal="left"/>
    </xf>
    <xf numFmtId="0" fontId="12" fillId="0" borderId="0" xfId="13" applyFont="1" applyAlignment="1">
      <alignment horizontal="left"/>
    </xf>
    <xf numFmtId="165" fontId="22" fillId="0" borderId="1" xfId="1" applyNumberFormat="1" applyFont="1" applyFill="1" applyBorder="1" applyAlignment="1">
      <alignment horizontal="left" wrapText="1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left" wrapText="1"/>
    </xf>
    <xf numFmtId="17" fontId="7" fillId="0" borderId="0" xfId="0" applyNumberFormat="1" applyFont="1" applyAlignment="1">
      <alignment horizontal="center"/>
    </xf>
    <xf numFmtId="165" fontId="7" fillId="0" borderId="0" xfId="1" applyNumberFormat="1" applyFont="1"/>
    <xf numFmtId="0" fontId="7" fillId="0" borderId="0" xfId="9" applyNumberFormat="1" applyFont="1"/>
    <xf numFmtId="17" fontId="28" fillId="0" borderId="0" xfId="0" applyNumberFormat="1" applyFont="1" applyAlignment="1">
      <alignment horizontal="center"/>
    </xf>
    <xf numFmtId="165" fontId="21" fillId="0" borderId="0" xfId="1" applyNumberFormat="1" applyFont="1"/>
    <xf numFmtId="0" fontId="16" fillId="0" borderId="0" xfId="2" applyFont="1" applyAlignment="1">
      <alignment horizontal="left"/>
    </xf>
    <xf numFmtId="0" fontId="18" fillId="0" borderId="0" xfId="2" applyFont="1" applyAlignment="1">
      <alignment horizontal="left"/>
    </xf>
    <xf numFmtId="17" fontId="30" fillId="0" borderId="0" xfId="12" applyNumberFormat="1" applyFont="1" applyAlignment="1" applyProtection="1">
      <alignment horizontal="right"/>
      <protection locked="0"/>
    </xf>
    <xf numFmtId="164" fontId="26" fillId="0" borderId="0" xfId="4" applyNumberFormat="1" applyFont="1" applyAlignment="1">
      <alignment horizontal="right"/>
    </xf>
    <xf numFmtId="169" fontId="26" fillId="0" borderId="0" xfId="0" applyNumberFormat="1" applyFont="1" applyAlignment="1">
      <alignment horizontal="right"/>
    </xf>
    <xf numFmtId="165" fontId="8" fillId="0" borderId="0" xfId="1" applyNumberFormat="1" applyFont="1" applyAlignment="1">
      <alignment horizontal="center"/>
    </xf>
    <xf numFmtId="165" fontId="9" fillId="2" borderId="3" xfId="1" applyNumberFormat="1" applyFont="1" applyFill="1" applyBorder="1" applyAlignment="1">
      <alignment horizontal="center"/>
    </xf>
    <xf numFmtId="165" fontId="9" fillId="2" borderId="4" xfId="1" applyNumberFormat="1" applyFont="1" applyFill="1" applyBorder="1" applyAlignment="1">
      <alignment horizontal="center"/>
    </xf>
    <xf numFmtId="0" fontId="9" fillId="2" borderId="3" xfId="5" applyFont="1" applyFill="1" applyBorder="1" applyAlignment="1">
      <alignment horizontal="center"/>
    </xf>
    <xf numFmtId="0" fontId="9" fillId="2" borderId="5" xfId="5" applyFont="1" applyFill="1" applyBorder="1" applyAlignment="1">
      <alignment horizontal="center"/>
    </xf>
    <xf numFmtId="0" fontId="9" fillId="2" borderId="4" xfId="5" applyFont="1" applyFill="1" applyBorder="1" applyAlignment="1">
      <alignment horizontal="center"/>
    </xf>
    <xf numFmtId="0" fontId="8" fillId="0" borderId="0" xfId="5" applyFont="1" applyAlignment="1">
      <alignment horizontal="center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8" fillId="0" borderId="0" xfId="0" applyFont="1"/>
  </cellXfs>
  <cellStyles count="22">
    <cellStyle name="Comma 2" xfId="1" xr:uid="{00000000-0005-0000-0000-000000000000}"/>
    <cellStyle name="Comma 3" xfId="8" xr:uid="{E6CCA7F0-B484-4302-9011-1EAD9A415649}"/>
    <cellStyle name="Comma 4" xfId="19" xr:uid="{B6A86195-8FEE-4F03-B958-75E2946EDCDF}"/>
    <cellStyle name="Comma 5" xfId="21" xr:uid="{E6C265A4-8E57-4FB5-AF9C-730A14A48E31}"/>
    <cellStyle name="Hyperlink" xfId="2" builtinId="8"/>
    <cellStyle name="Hyperlink 2" xfId="13" xr:uid="{F7724EDF-65D6-4D0C-AD1C-92D7DF25E808}"/>
    <cellStyle name="Normal" xfId="0" builtinId="0"/>
    <cellStyle name="Normal 2" xfId="3" xr:uid="{00000000-0005-0000-0000-000003000000}"/>
    <cellStyle name="Normal 2 2" xfId="4" xr:uid="{00000000-0005-0000-0000-000004000000}"/>
    <cellStyle name="Normal 2 3" xfId="12" xr:uid="{CFCEEC5C-8A39-44AA-BB9F-55494B05E87F}"/>
    <cellStyle name="Normal 3" xfId="6" xr:uid="{97CDE528-C804-44C9-95F1-E1AA08BC2DFA}"/>
    <cellStyle name="Normal 4" xfId="11" xr:uid="{18E48A18-2302-444B-AF27-4C917E487B7C}"/>
    <cellStyle name="Normal 4 2" xfId="14" xr:uid="{ECB15DF6-C0EA-46A6-B36A-B45E5CA6713A}"/>
    <cellStyle name="Normal 4 2 2" xfId="16" xr:uid="{71541693-FA8B-4C5A-828B-95FB3801C35E}"/>
    <cellStyle name="Normal 5" xfId="15" xr:uid="{C26CACC8-F736-44EB-BF5C-C69ECB30199B}"/>
    <cellStyle name="Normal 6" xfId="17" xr:uid="{117C7451-EC51-4E53-8261-65D5C9DC9FF0}"/>
    <cellStyle name="Normal 7" xfId="18" xr:uid="{95672BFA-DFA3-4422-A174-6A80AFB2C60A}"/>
    <cellStyle name="Normal 8" xfId="20" xr:uid="{B801B6F1-540D-4596-B25B-D414DCA3BD0E}"/>
    <cellStyle name="Normal_Book4" xfId="5" xr:uid="{00000000-0005-0000-0000-000005000000}"/>
    <cellStyle name="Percent 2" xfId="9" xr:uid="{36673309-8A43-419E-B5FA-340D09542189}"/>
    <cellStyle name="Percent 3" xfId="10" xr:uid="{285B794A-E5AD-4309-B0AB-858D0B3CD8EB}"/>
    <cellStyle name="Style 1 2" xfId="7" xr:uid="{D16DE3B1-4E26-47D5-9979-30850E7DCC65}"/>
  </cellStyles>
  <dxfs count="1">
    <dxf>
      <font>
        <b/>
        <i val="0"/>
      </font>
    </dxf>
  </dxfs>
  <tableStyles count="0" defaultTableStyle="TableStyleMedium2" defaultPivotStyle="PivotStyleLight16"/>
  <colors>
    <mruColors>
      <color rgb="FFFF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47"/>
  <sheetViews>
    <sheetView tabSelected="1" zoomScale="80" zoomScaleNormal="80" workbookViewId="0">
      <selection activeCell="A2" sqref="A2"/>
    </sheetView>
  </sheetViews>
  <sheetFormatPr defaultColWidth="8.5703125" defaultRowHeight="14.25" x14ac:dyDescent="0.2"/>
  <cols>
    <col min="1" max="1" width="43.42578125" style="7" customWidth="1"/>
    <col min="2" max="13" width="14.140625" style="7" customWidth="1"/>
    <col min="14" max="16384" width="8.5703125" style="7"/>
  </cols>
  <sheetData>
    <row r="2" spans="1:13" ht="15" x14ac:dyDescent="0.25">
      <c r="A2" s="10" t="s">
        <v>235</v>
      </c>
      <c r="B2" s="9"/>
      <c r="C2" s="9"/>
      <c r="D2" s="9"/>
      <c r="E2" s="9"/>
      <c r="F2" s="11"/>
      <c r="G2" s="11"/>
      <c r="I2" s="11"/>
      <c r="J2" s="12"/>
      <c r="K2" s="11"/>
      <c r="L2" s="13"/>
      <c r="M2" s="11"/>
    </row>
    <row r="3" spans="1:13" ht="15" x14ac:dyDescent="0.25">
      <c r="A3" s="10" t="s">
        <v>234</v>
      </c>
      <c r="B3" s="9"/>
      <c r="C3" s="9"/>
      <c r="D3" s="9"/>
      <c r="E3" s="9"/>
      <c r="F3" s="11"/>
      <c r="G3" s="11"/>
      <c r="I3" s="11"/>
      <c r="J3" s="12"/>
      <c r="K3" s="11"/>
      <c r="L3" s="13"/>
      <c r="M3" s="11"/>
    </row>
    <row r="4" spans="1:13" ht="15" x14ac:dyDescent="0.25">
      <c r="A4" s="10" t="s">
        <v>38</v>
      </c>
      <c r="B4" s="9"/>
      <c r="C4" s="9"/>
      <c r="D4" s="9"/>
      <c r="E4" s="9"/>
      <c r="F4" s="11"/>
      <c r="G4" s="11"/>
      <c r="I4" s="11"/>
      <c r="J4" s="12"/>
      <c r="K4" s="11"/>
      <c r="L4" s="13"/>
      <c r="M4" s="11"/>
    </row>
    <row r="5" spans="1:13" ht="15" x14ac:dyDescent="0.25">
      <c r="A5" s="10"/>
      <c r="B5" s="9"/>
      <c r="C5" s="9"/>
      <c r="D5" s="9"/>
      <c r="E5" s="9"/>
      <c r="F5" s="11"/>
      <c r="G5" s="11"/>
      <c r="I5" s="11"/>
      <c r="J5" s="12"/>
      <c r="K5" s="11"/>
      <c r="L5" s="13"/>
      <c r="M5" s="11"/>
    </row>
    <row r="6" spans="1:13" ht="15" x14ac:dyDescent="0.25">
      <c r="A6" s="14" t="s">
        <v>39</v>
      </c>
      <c r="B6" s="9" t="s">
        <v>40</v>
      </c>
      <c r="C6" s="9"/>
      <c r="D6" s="9"/>
      <c r="E6" s="9"/>
      <c r="F6" s="11"/>
      <c r="G6" s="11"/>
      <c r="I6" s="11"/>
      <c r="J6" s="12"/>
      <c r="K6" s="11"/>
      <c r="L6" s="13"/>
      <c r="M6" s="11"/>
    </row>
    <row r="7" spans="1:13" ht="15" x14ac:dyDescent="0.25">
      <c r="A7" s="14" t="s">
        <v>41</v>
      </c>
      <c r="B7" s="9" t="s">
        <v>42</v>
      </c>
      <c r="C7" s="9"/>
      <c r="D7" s="9"/>
      <c r="E7" s="9"/>
      <c r="F7" s="11"/>
      <c r="G7" s="11"/>
      <c r="H7" s="11"/>
      <c r="I7" s="11"/>
      <c r="J7" s="12"/>
      <c r="K7" s="11"/>
      <c r="L7" s="13"/>
      <c r="M7" s="11"/>
    </row>
    <row r="8" spans="1:13" ht="15" x14ac:dyDescent="0.25">
      <c r="A8" s="14" t="s">
        <v>43</v>
      </c>
      <c r="B8" s="9" t="s">
        <v>44</v>
      </c>
      <c r="C8" s="9"/>
      <c r="D8" s="9"/>
      <c r="E8" s="9"/>
      <c r="F8" s="11"/>
      <c r="G8" s="11"/>
      <c r="H8" s="11"/>
      <c r="I8" s="11"/>
      <c r="J8" s="12"/>
      <c r="K8" s="11"/>
      <c r="L8" s="13"/>
      <c r="M8" s="11"/>
    </row>
    <row r="9" spans="1:13" ht="15" x14ac:dyDescent="0.25">
      <c r="A9" s="14" t="s">
        <v>45</v>
      </c>
      <c r="B9" s="9" t="s">
        <v>46</v>
      </c>
      <c r="C9" s="9"/>
      <c r="D9" s="9"/>
      <c r="E9" s="9"/>
      <c r="F9" s="11"/>
      <c r="G9" s="11"/>
      <c r="H9" s="11"/>
      <c r="I9" s="11"/>
      <c r="J9" s="12"/>
      <c r="K9" s="11"/>
      <c r="L9" s="13"/>
      <c r="M9" s="11"/>
    </row>
    <row r="10" spans="1:13" ht="15" x14ac:dyDescent="0.25">
      <c r="A10" s="10"/>
      <c r="B10" s="9"/>
      <c r="C10" s="9"/>
      <c r="D10" s="9"/>
      <c r="E10" s="9"/>
      <c r="F10" s="11"/>
      <c r="G10" s="11"/>
      <c r="H10" s="11"/>
      <c r="I10" s="11"/>
      <c r="J10" s="12"/>
      <c r="K10" s="11"/>
      <c r="L10" s="13"/>
      <c r="M10" s="11"/>
    </row>
    <row r="11" spans="1:13" ht="15" x14ac:dyDescent="0.25">
      <c r="A11" s="10"/>
      <c r="B11" s="59" t="s">
        <v>47</v>
      </c>
      <c r="C11" s="60"/>
      <c r="D11" s="59" t="s">
        <v>48</v>
      </c>
      <c r="E11" s="60"/>
      <c r="F11" s="61" t="s">
        <v>49</v>
      </c>
      <c r="G11" s="62"/>
      <c r="H11" s="62"/>
      <c r="I11" s="63"/>
      <c r="J11" s="61" t="s">
        <v>50</v>
      </c>
      <c r="K11" s="63"/>
      <c r="L11" s="61" t="s">
        <v>51</v>
      </c>
      <c r="M11" s="63"/>
    </row>
    <row r="12" spans="1:13" ht="15" x14ac:dyDescent="0.25">
      <c r="A12" s="10"/>
      <c r="B12" s="58" t="str">
        <f>$A$3</f>
        <v>FEB 2022 - JAN 2024</v>
      </c>
      <c r="C12" s="58"/>
      <c r="D12" s="58" t="str">
        <f>B12</f>
        <v>FEB 2022 - JAN 2024</v>
      </c>
      <c r="E12" s="58"/>
      <c r="F12" s="58" t="str">
        <f>D12</f>
        <v>FEB 2022 - JAN 2024</v>
      </c>
      <c r="G12" s="58"/>
      <c r="H12" s="58" t="str">
        <f>F12</f>
        <v>FEB 2022 - JAN 2024</v>
      </c>
      <c r="I12" s="58"/>
      <c r="J12" s="58" t="str">
        <f>H12</f>
        <v>FEB 2022 - JAN 2024</v>
      </c>
      <c r="K12" s="58"/>
      <c r="L12" s="58" t="str">
        <f>J12</f>
        <v>FEB 2022 - JAN 2024</v>
      </c>
      <c r="M12" s="58"/>
    </row>
    <row r="13" spans="1:13" ht="15" x14ac:dyDescent="0.25">
      <c r="A13" s="10"/>
      <c r="B13" s="23"/>
      <c r="C13" s="23"/>
      <c r="D13" s="23"/>
      <c r="E13" s="23"/>
      <c r="F13" s="58" t="s">
        <v>52</v>
      </c>
      <c r="G13" s="58"/>
      <c r="H13" s="58" t="s">
        <v>52</v>
      </c>
      <c r="I13" s="58"/>
      <c r="J13" s="58" t="s">
        <v>52</v>
      </c>
      <c r="K13" s="58"/>
      <c r="L13" s="58" t="s">
        <v>52</v>
      </c>
      <c r="M13" s="58"/>
    </row>
    <row r="14" spans="1:13" ht="15" x14ac:dyDescent="0.25">
      <c r="A14" s="10"/>
      <c r="B14" s="58" t="s">
        <v>53</v>
      </c>
      <c r="C14" s="58"/>
      <c r="D14" s="58" t="s">
        <v>54</v>
      </c>
      <c r="E14" s="58"/>
      <c r="F14" s="64" t="s">
        <v>55</v>
      </c>
      <c r="G14" s="64"/>
      <c r="H14" s="64" t="s">
        <v>55</v>
      </c>
      <c r="I14" s="64"/>
      <c r="J14" s="64" t="s">
        <v>55</v>
      </c>
      <c r="K14" s="64"/>
      <c r="L14" s="64" t="s">
        <v>55</v>
      </c>
      <c r="M14" s="64"/>
    </row>
    <row r="15" spans="1:13" ht="15" x14ac:dyDescent="0.25">
      <c r="A15" s="10"/>
      <c r="B15" s="58" t="s">
        <v>56</v>
      </c>
      <c r="C15" s="58"/>
      <c r="D15" s="58" t="s">
        <v>57</v>
      </c>
      <c r="E15" s="58"/>
      <c r="F15" s="64" t="s">
        <v>58</v>
      </c>
      <c r="G15" s="64"/>
      <c r="H15" s="64" t="s">
        <v>59</v>
      </c>
      <c r="I15" s="64"/>
      <c r="J15" s="64" t="s">
        <v>60</v>
      </c>
      <c r="K15" s="64"/>
      <c r="L15" s="64" t="s">
        <v>61</v>
      </c>
      <c r="M15" s="64"/>
    </row>
    <row r="16" spans="1:13" x14ac:dyDescent="0.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spans="1:13" ht="15" x14ac:dyDescent="0.25">
      <c r="A17" s="35" t="s">
        <v>229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spans="1:13" x14ac:dyDescent="0.2">
      <c r="A18" s="7" t="s">
        <v>108</v>
      </c>
      <c r="B18" s="17">
        <f>VLOOKUP($A18,'Step 2'!$A$3:$N$201,3, FALSE)</f>
        <v>455783</v>
      </c>
      <c r="C18" s="15"/>
      <c r="D18" s="17">
        <f>VLOOKUP($A18,'Step 4'!$A$3:$N$201,3,FALSE)</f>
        <v>20751</v>
      </c>
      <c r="E18" s="15"/>
      <c r="F18" s="18">
        <f t="shared" ref="F18:F20" si="0">D18/B18</f>
        <v>4.5528244800705601E-2</v>
      </c>
      <c r="G18" s="15"/>
      <c r="H18" s="19">
        <f t="shared" ref="H18:H20" si="1">TRUNC(F18,4)</f>
        <v>4.5499999999999999E-2</v>
      </c>
      <c r="I18" s="15"/>
      <c r="J18" s="20">
        <f t="shared" ref="J18:J20" si="2">H18*100</f>
        <v>4.55</v>
      </c>
      <c r="K18" s="15"/>
      <c r="L18" s="21">
        <f t="shared" ref="L18:L20" si="3">ROUND(J18,1)</f>
        <v>4.5999999999999996</v>
      </c>
      <c r="M18" s="6"/>
    </row>
    <row r="19" spans="1:13" x14ac:dyDescent="0.2">
      <c r="A19" s="7" t="s">
        <v>141</v>
      </c>
      <c r="B19" s="17">
        <f>VLOOKUP($A19,'Step 2'!$A$3:$N$201,3, FALSE)</f>
        <v>235742</v>
      </c>
      <c r="C19" s="15"/>
      <c r="D19" s="17">
        <f>VLOOKUP($A19,'Step 4'!$A$3:$N$201,3,FALSE)</f>
        <v>10328</v>
      </c>
      <c r="E19" s="15"/>
      <c r="F19" s="18">
        <f t="shared" ref="F19" si="4">D19/B19</f>
        <v>4.381060651050725E-2</v>
      </c>
      <c r="G19" s="15"/>
      <c r="H19" s="19">
        <f t="shared" ref="H19" si="5">TRUNC(F19,4)</f>
        <v>4.3799999999999999E-2</v>
      </c>
      <c r="I19" s="15"/>
      <c r="J19" s="20">
        <f t="shared" ref="J19" si="6">H19*100</f>
        <v>4.38</v>
      </c>
      <c r="K19" s="15"/>
      <c r="L19" s="21">
        <f t="shared" ref="L19" si="7">ROUND(J19,1)</f>
        <v>4.4000000000000004</v>
      </c>
      <c r="M19" s="6"/>
    </row>
    <row r="20" spans="1:13" x14ac:dyDescent="0.2">
      <c r="A20" s="7" t="s">
        <v>160</v>
      </c>
      <c r="B20" s="17">
        <f>VLOOKUP($A20,'Step 2'!$A$3:$N$201,3, FALSE)</f>
        <v>134605</v>
      </c>
      <c r="C20" s="15"/>
      <c r="D20" s="17">
        <f>VLOOKUP($A20,'Step 4'!$A$3:$N$201,3,FALSE)</f>
        <v>6213</v>
      </c>
      <c r="E20" s="6"/>
      <c r="F20" s="18">
        <f t="shared" si="0"/>
        <v>4.6157274989784926E-2</v>
      </c>
      <c r="G20" s="6"/>
      <c r="H20" s="19">
        <f t="shared" si="1"/>
        <v>4.6100000000000002E-2</v>
      </c>
      <c r="I20" s="6"/>
      <c r="J20" s="20">
        <f t="shared" si="2"/>
        <v>4.6100000000000003</v>
      </c>
      <c r="K20" s="6"/>
      <c r="L20" s="21">
        <f t="shared" si="3"/>
        <v>4.5999999999999996</v>
      </c>
      <c r="M20" s="6"/>
    </row>
    <row r="21" spans="1:13" x14ac:dyDescent="0.2">
      <c r="B21" s="17"/>
      <c r="C21" s="15"/>
      <c r="D21" s="17"/>
      <c r="E21" s="6"/>
      <c r="F21" s="18"/>
      <c r="G21" s="6"/>
      <c r="H21" s="19"/>
      <c r="I21" s="6"/>
      <c r="J21" s="20"/>
      <c r="K21" s="6"/>
      <c r="L21" s="21"/>
      <c r="M21" s="6"/>
    </row>
    <row r="22" spans="1:13" ht="15" x14ac:dyDescent="0.25">
      <c r="B22" s="17"/>
      <c r="C22" s="17"/>
      <c r="D22" s="17"/>
      <c r="E22" s="6"/>
      <c r="F22" s="18"/>
      <c r="G22" s="6"/>
      <c r="H22" s="19"/>
      <c r="I22" s="6"/>
      <c r="J22" s="20"/>
      <c r="K22" s="6"/>
      <c r="L22" s="38"/>
      <c r="M22" s="6"/>
    </row>
    <row r="23" spans="1:13" ht="15" x14ac:dyDescent="0.25">
      <c r="A23" s="35" t="s">
        <v>230</v>
      </c>
      <c r="B23" s="17"/>
      <c r="C23" s="17"/>
      <c r="D23" s="17"/>
      <c r="E23" s="6"/>
      <c r="F23" s="18"/>
      <c r="G23" s="6"/>
      <c r="H23" s="19"/>
      <c r="I23" s="6"/>
      <c r="J23" s="20"/>
      <c r="K23" s="6"/>
      <c r="L23" s="38"/>
      <c r="M23" s="6"/>
    </row>
    <row r="24" spans="1:13" x14ac:dyDescent="0.2">
      <c r="A24" s="7" t="s">
        <v>88</v>
      </c>
      <c r="B24" s="17">
        <f>VLOOKUP($A24,'Step 2'!$A$3:$N$201,3, FALSE)</f>
        <v>142640</v>
      </c>
      <c r="C24" s="15"/>
      <c r="D24" s="17">
        <f>VLOOKUP($A24,'Step 4'!$A$3:$N$201,3,FALSE)</f>
        <v>6430</v>
      </c>
      <c r="E24" s="15"/>
      <c r="F24" s="18">
        <f t="shared" ref="F24:F28" si="8">D24/B24</f>
        <v>4.5078519349411102E-2</v>
      </c>
      <c r="G24" s="15"/>
      <c r="H24" s="19">
        <f t="shared" ref="H24:H28" si="9">TRUNC(F24,4)</f>
        <v>4.4999999999999998E-2</v>
      </c>
      <c r="I24" s="15"/>
      <c r="J24" s="20">
        <f t="shared" ref="J24:J28" si="10">H24*100</f>
        <v>4.5</v>
      </c>
      <c r="K24" s="15"/>
      <c r="L24" s="21">
        <f t="shared" ref="L24:L28" si="11">ROUND(J24,1)</f>
        <v>4.5</v>
      </c>
      <c r="M24" s="6"/>
    </row>
    <row r="25" spans="1:13" x14ac:dyDescent="0.2">
      <c r="A25" s="7" t="s">
        <v>111</v>
      </c>
      <c r="B25" s="17">
        <f>VLOOKUP($A25,'Step 2'!$A$3:$N$201,3, FALSE)</f>
        <v>336509</v>
      </c>
      <c r="C25" s="15"/>
      <c r="D25" s="17">
        <f>VLOOKUP($A25,'Step 4'!$A$3:$N$201,3,FALSE)</f>
        <v>10736</v>
      </c>
      <c r="E25" s="15"/>
      <c r="F25" s="18">
        <f t="shared" si="8"/>
        <v>3.1904050114558602E-2</v>
      </c>
      <c r="G25" s="15"/>
      <c r="H25" s="19">
        <f t="shared" si="9"/>
        <v>3.1899999999999998E-2</v>
      </c>
      <c r="I25" s="15"/>
      <c r="J25" s="20">
        <f t="shared" si="10"/>
        <v>3.19</v>
      </c>
      <c r="K25" s="15"/>
      <c r="L25" s="21">
        <f t="shared" si="11"/>
        <v>3.2</v>
      </c>
      <c r="M25" s="6"/>
    </row>
    <row r="26" spans="1:13" x14ac:dyDescent="0.2">
      <c r="A26" s="7" t="s">
        <v>112</v>
      </c>
      <c r="B26" s="17">
        <f>VLOOKUP($A26,'Step 2'!$A$3:$N$201,3, FALSE)</f>
        <v>55586</v>
      </c>
      <c r="C26" s="15"/>
      <c r="D26" s="17">
        <f>VLOOKUP($A26,'Step 4'!$A$3:$N$201,3,FALSE)</f>
        <v>2522</v>
      </c>
      <c r="E26" s="15"/>
      <c r="F26" s="18">
        <f t="shared" si="8"/>
        <v>4.5371136617133809E-2</v>
      </c>
      <c r="G26" s="15"/>
      <c r="H26" s="19">
        <f t="shared" si="9"/>
        <v>4.53E-2</v>
      </c>
      <c r="I26" s="15"/>
      <c r="J26" s="20">
        <f t="shared" si="10"/>
        <v>4.53</v>
      </c>
      <c r="K26" s="15"/>
      <c r="L26" s="21">
        <f t="shared" si="11"/>
        <v>4.5</v>
      </c>
      <c r="M26" s="6"/>
    </row>
    <row r="27" spans="1:13" x14ac:dyDescent="0.2">
      <c r="A27" s="7" t="s">
        <v>130</v>
      </c>
      <c r="B27" s="17">
        <f>VLOOKUP($A27,'Step 2'!$A$3:$N$201,3, FALSE)</f>
        <v>103287</v>
      </c>
      <c r="C27" s="15"/>
      <c r="D27" s="17">
        <f>VLOOKUP($A27,'Step 4'!$A$3:$N$201,3,FALSE)</f>
        <v>3806</v>
      </c>
      <c r="E27" s="15"/>
      <c r="F27" s="18">
        <f t="shared" si="8"/>
        <v>3.6848780582261077E-2</v>
      </c>
      <c r="G27" s="15"/>
      <c r="H27" s="19">
        <f t="shared" si="9"/>
        <v>3.6799999999999999E-2</v>
      </c>
      <c r="I27" s="15"/>
      <c r="J27" s="20">
        <f t="shared" si="10"/>
        <v>3.6799999999999997</v>
      </c>
      <c r="K27" s="15"/>
      <c r="L27" s="21">
        <f t="shared" si="11"/>
        <v>3.7</v>
      </c>
      <c r="M27" s="6"/>
    </row>
    <row r="28" spans="1:13" x14ac:dyDescent="0.2">
      <c r="A28" s="7" t="s">
        <v>177</v>
      </c>
      <c r="B28" s="17">
        <f>VLOOKUP($A28,'Step 2'!$A$3:$N$201,3, FALSE)</f>
        <v>308131</v>
      </c>
      <c r="C28" s="15"/>
      <c r="D28" s="17">
        <f>VLOOKUP($A28,'Step 4'!$A$3:$N$201,3,FALSE)</f>
        <v>16785</v>
      </c>
      <c r="E28" s="15"/>
      <c r="F28" s="18">
        <f t="shared" si="8"/>
        <v>5.4473584287202524E-2</v>
      </c>
      <c r="G28" s="15"/>
      <c r="H28" s="19">
        <f t="shared" si="9"/>
        <v>5.4399999999999997E-2</v>
      </c>
      <c r="I28" s="15"/>
      <c r="J28" s="20">
        <f t="shared" si="10"/>
        <v>5.4399999999999995</v>
      </c>
      <c r="K28" s="15"/>
      <c r="L28" s="21">
        <f t="shared" si="11"/>
        <v>5.4</v>
      </c>
      <c r="M28" s="6"/>
    </row>
    <row r="29" spans="1:13" ht="15" x14ac:dyDescent="0.25">
      <c r="A29" s="8" t="s">
        <v>67</v>
      </c>
      <c r="B29" s="17">
        <f>SUM(B24:B28)</f>
        <v>946153</v>
      </c>
      <c r="C29" s="17"/>
      <c r="D29" s="17">
        <f>SUM(D24:D28)</f>
        <v>40279</v>
      </c>
      <c r="E29" s="6"/>
      <c r="F29" s="18">
        <f t="shared" ref="F29" si="12">D29/B29</f>
        <v>4.2571338884937214E-2</v>
      </c>
      <c r="G29" s="6"/>
      <c r="H29" s="19">
        <f t="shared" ref="H29" si="13">TRUNC(F29,4)</f>
        <v>4.2500000000000003E-2</v>
      </c>
      <c r="I29" s="6"/>
      <c r="J29" s="20">
        <f t="shared" ref="J29" si="14">H29*100</f>
        <v>4.25</v>
      </c>
      <c r="K29" s="6"/>
      <c r="L29" s="21">
        <f t="shared" ref="L29" si="15">ROUND(J29,1)</f>
        <v>4.3</v>
      </c>
      <c r="M29" s="6"/>
    </row>
    <row r="30" spans="1:13" ht="15" x14ac:dyDescent="0.25">
      <c r="A30" s="8"/>
      <c r="B30" s="17"/>
      <c r="C30" s="17"/>
      <c r="D30" s="17"/>
      <c r="E30" s="6"/>
      <c r="F30" s="18"/>
      <c r="G30" s="6"/>
      <c r="H30" s="19"/>
      <c r="I30" s="6"/>
      <c r="J30" s="20"/>
      <c r="K30" s="6"/>
      <c r="L30" s="21"/>
      <c r="M30" s="6"/>
    </row>
    <row r="31" spans="1:13" ht="15" x14ac:dyDescent="0.25">
      <c r="A31" s="39"/>
      <c r="B31" s="17"/>
      <c r="C31" s="17"/>
      <c r="D31" s="17"/>
      <c r="E31" s="6"/>
      <c r="F31" s="18"/>
      <c r="G31" s="6"/>
      <c r="H31" s="19"/>
      <c r="I31" s="6"/>
      <c r="J31" s="20"/>
      <c r="K31" s="6"/>
      <c r="L31" s="38"/>
      <c r="M31" s="6"/>
    </row>
    <row r="32" spans="1:13" ht="15" x14ac:dyDescent="0.25">
      <c r="A32" s="35" t="s">
        <v>230</v>
      </c>
      <c r="B32" s="17"/>
      <c r="C32" s="17"/>
      <c r="D32" s="17"/>
      <c r="E32" s="6"/>
      <c r="F32" s="18"/>
      <c r="G32" s="6"/>
      <c r="H32" s="19"/>
      <c r="I32" s="6"/>
      <c r="J32" s="20"/>
      <c r="K32" s="6"/>
      <c r="L32" s="38"/>
      <c r="M32" s="6"/>
    </row>
    <row r="33" spans="1:13" x14ac:dyDescent="0.2">
      <c r="A33" s="7" t="s">
        <v>89</v>
      </c>
      <c r="B33" s="17">
        <f>VLOOKUP($A33,'Step 2'!$A$3:$N$201,3, FALSE)</f>
        <v>152981</v>
      </c>
      <c r="C33" s="15"/>
      <c r="D33" s="17">
        <f>VLOOKUP($A33,'Step 4'!$A$3:$N$201,3,FALSE)</f>
        <v>6876</v>
      </c>
      <c r="E33" s="15"/>
      <c r="F33" s="18">
        <f t="shared" ref="F33:F35" si="16">D33/B33</f>
        <v>4.4946758094142412E-2</v>
      </c>
      <c r="G33" s="15"/>
      <c r="H33" s="19">
        <f t="shared" ref="H33:H35" si="17">TRUNC(F33,4)</f>
        <v>4.4900000000000002E-2</v>
      </c>
      <c r="I33" s="15"/>
      <c r="J33" s="20">
        <f t="shared" ref="J33:J35" si="18">H33*100</f>
        <v>4.49</v>
      </c>
      <c r="K33" s="15"/>
      <c r="L33" s="21">
        <f t="shared" ref="L33:L35" si="19">ROUND(J33,1)</f>
        <v>4.5</v>
      </c>
      <c r="M33" s="6"/>
    </row>
    <row r="34" spans="1:13" x14ac:dyDescent="0.2">
      <c r="A34" s="7" t="s">
        <v>110</v>
      </c>
      <c r="B34" s="17">
        <f>VLOOKUP($A34,'Step 2'!$A$3:$N$201,3, FALSE)</f>
        <v>109913</v>
      </c>
      <c r="C34" s="15"/>
      <c r="D34" s="17">
        <f>VLOOKUP($A34,'Step 4'!$A$3:$N$201,3,FALSE)</f>
        <v>4721</v>
      </c>
      <c r="E34" s="15"/>
      <c r="F34" s="18">
        <f t="shared" si="16"/>
        <v>4.2952153066516244E-2</v>
      </c>
      <c r="G34" s="15"/>
      <c r="H34" s="19">
        <f t="shared" si="17"/>
        <v>4.2900000000000001E-2</v>
      </c>
      <c r="I34" s="15"/>
      <c r="J34" s="20">
        <f t="shared" si="18"/>
        <v>4.29</v>
      </c>
      <c r="K34" s="15"/>
      <c r="L34" s="21">
        <f t="shared" si="19"/>
        <v>4.3</v>
      </c>
      <c r="M34" s="6"/>
    </row>
    <row r="35" spans="1:13" ht="15" x14ac:dyDescent="0.25">
      <c r="A35" s="8" t="s">
        <v>67</v>
      </c>
      <c r="B35" s="17">
        <f>SUM(B33:B34)</f>
        <v>262894</v>
      </c>
      <c r="C35" s="17"/>
      <c r="D35" s="17">
        <f>SUM(D33:D34)</f>
        <v>11597</v>
      </c>
      <c r="E35" s="6"/>
      <c r="F35" s="18">
        <f t="shared" si="16"/>
        <v>4.4112836352294078E-2</v>
      </c>
      <c r="G35" s="6"/>
      <c r="H35" s="19">
        <f t="shared" si="17"/>
        <v>4.41E-2</v>
      </c>
      <c r="I35" s="6"/>
      <c r="J35" s="20">
        <f t="shared" si="18"/>
        <v>4.41</v>
      </c>
      <c r="K35" s="6"/>
      <c r="L35" s="21">
        <f t="shared" si="19"/>
        <v>4.4000000000000004</v>
      </c>
      <c r="M35" s="6"/>
    </row>
    <row r="36" spans="1:13" ht="15" x14ac:dyDescent="0.25">
      <c r="A36" s="39"/>
      <c r="B36" s="17"/>
      <c r="C36" s="17"/>
      <c r="D36" s="17"/>
      <c r="E36" s="6"/>
      <c r="F36" s="18"/>
      <c r="G36" s="6"/>
      <c r="H36" s="19"/>
      <c r="I36" s="6"/>
      <c r="J36" s="20"/>
      <c r="K36" s="6"/>
      <c r="L36" s="38"/>
      <c r="M36" s="6"/>
    </row>
    <row r="37" spans="1:13" ht="15" x14ac:dyDescent="0.25">
      <c r="A37" s="39"/>
      <c r="B37" s="17"/>
      <c r="C37" s="17"/>
      <c r="D37" s="17"/>
      <c r="E37" s="6"/>
      <c r="F37" s="18"/>
      <c r="G37" s="6"/>
      <c r="H37" s="19"/>
      <c r="I37" s="6"/>
      <c r="J37" s="20"/>
      <c r="K37" s="6"/>
      <c r="L37" s="38"/>
      <c r="M37" s="6"/>
    </row>
    <row r="38" spans="1:13" ht="15" x14ac:dyDescent="0.25">
      <c r="A38" s="16" t="s">
        <v>62</v>
      </c>
      <c r="B38" s="17">
        <f>National!J14</f>
        <v>3980446</v>
      </c>
      <c r="C38" s="17"/>
      <c r="D38" s="17">
        <f>National!K14</f>
        <v>144482</v>
      </c>
      <c r="F38" s="18">
        <f t="shared" ref="F38" si="20">D38/B38</f>
        <v>3.6297942491871515E-2</v>
      </c>
      <c r="H38" s="19">
        <f t="shared" ref="H38" si="21">TRUNC(F38,4)</f>
        <v>3.6200000000000003E-2</v>
      </c>
      <c r="J38" s="20">
        <f t="shared" ref="J38" si="22">H38*100</f>
        <v>3.62</v>
      </c>
      <c r="L38" s="21">
        <f t="shared" ref="L38:L39" si="23">ROUND(J38,1)</f>
        <v>3.6</v>
      </c>
      <c r="M38" s="6"/>
    </row>
    <row r="39" spans="1:13" ht="15" x14ac:dyDescent="0.25">
      <c r="A39" s="16" t="s">
        <v>63</v>
      </c>
      <c r="H39" s="7">
        <f>TRUNC(H38*1.2,4)</f>
        <v>4.3400000000000001E-2</v>
      </c>
      <c r="J39" s="7">
        <f>H39*100</f>
        <v>4.34</v>
      </c>
      <c r="L39" s="38">
        <f t="shared" si="23"/>
        <v>4.3</v>
      </c>
      <c r="M39" s="6"/>
    </row>
    <row r="40" spans="1:13" ht="15" x14ac:dyDescent="0.25">
      <c r="A40" s="16"/>
      <c r="L40" s="38"/>
      <c r="M40" s="6"/>
    </row>
    <row r="41" spans="1:13" x14ac:dyDescent="0.2">
      <c r="B41" s="17"/>
      <c r="C41" s="17"/>
      <c r="D41" s="17"/>
      <c r="F41" s="18"/>
      <c r="G41" s="6"/>
      <c r="H41" s="19"/>
      <c r="I41" s="6"/>
      <c r="J41" s="20"/>
      <c r="K41" s="6"/>
      <c r="L41" s="21"/>
    </row>
    <row r="42" spans="1:13" x14ac:dyDescent="0.2">
      <c r="A42" s="22" t="s">
        <v>64</v>
      </c>
      <c r="B42" s="17"/>
      <c r="C42" s="17"/>
      <c r="D42" s="17"/>
      <c r="F42" s="18"/>
      <c r="G42" s="6"/>
      <c r="H42" s="19"/>
      <c r="I42" s="6"/>
      <c r="J42" s="20"/>
      <c r="K42" s="6"/>
      <c r="L42" s="21"/>
    </row>
    <row r="43" spans="1:13" x14ac:dyDescent="0.2">
      <c r="A43" s="22" t="s">
        <v>65</v>
      </c>
      <c r="B43" s="17"/>
      <c r="C43" s="17"/>
      <c r="D43" s="17"/>
      <c r="F43" s="18"/>
      <c r="G43" s="6"/>
      <c r="H43" s="19"/>
      <c r="I43" s="6"/>
      <c r="J43" s="20"/>
      <c r="K43" s="6"/>
      <c r="L43" s="21"/>
    </row>
    <row r="44" spans="1:13" x14ac:dyDescent="0.2">
      <c r="B44" s="17"/>
      <c r="C44" s="17"/>
      <c r="D44" s="17"/>
      <c r="F44" s="18"/>
      <c r="G44" s="6"/>
      <c r="H44" s="19"/>
      <c r="I44" s="6"/>
      <c r="J44" s="20"/>
      <c r="K44" s="6"/>
      <c r="L44" s="21"/>
    </row>
    <row r="45" spans="1:13" x14ac:dyDescent="0.2">
      <c r="B45" s="17"/>
      <c r="C45" s="17"/>
      <c r="D45" s="17"/>
      <c r="F45" s="18"/>
      <c r="G45" s="6"/>
      <c r="H45" s="19"/>
      <c r="I45" s="6"/>
      <c r="J45" s="20"/>
      <c r="K45" s="6"/>
      <c r="L45" s="21"/>
    </row>
    <row r="46" spans="1:13" x14ac:dyDescent="0.2">
      <c r="B46" s="17"/>
      <c r="C46" s="17"/>
      <c r="D46" s="17"/>
      <c r="F46" s="18"/>
      <c r="G46" s="6"/>
      <c r="H46" s="19"/>
      <c r="I46" s="6"/>
      <c r="J46" s="20"/>
      <c r="K46" s="6"/>
      <c r="L46" s="21"/>
    </row>
    <row r="47" spans="1:13" x14ac:dyDescent="0.2">
      <c r="B47" s="17"/>
      <c r="C47" s="17"/>
      <c r="D47" s="17"/>
      <c r="F47" s="18"/>
      <c r="G47" s="6"/>
      <c r="H47" s="19"/>
      <c r="I47" s="6"/>
      <c r="J47" s="20"/>
      <c r="K47" s="6"/>
      <c r="L47" s="21"/>
    </row>
  </sheetData>
  <sortState xmlns:xlrd2="http://schemas.microsoft.com/office/spreadsheetml/2017/richdata2" ref="A18:A20">
    <sortCondition ref="A18:A20"/>
  </sortState>
  <mergeCells count="27"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  <mergeCell ref="L12:M12"/>
    <mergeCell ref="F13:G13"/>
    <mergeCell ref="H13:I13"/>
    <mergeCell ref="J13:K13"/>
    <mergeCell ref="L13:M13"/>
    <mergeCell ref="B11:C11"/>
    <mergeCell ref="D11:E11"/>
    <mergeCell ref="F11:I11"/>
    <mergeCell ref="J11:K11"/>
    <mergeCell ref="L11:M11"/>
    <mergeCell ref="B12:C12"/>
    <mergeCell ref="D12:E12"/>
    <mergeCell ref="F12:G12"/>
    <mergeCell ref="H12:I12"/>
    <mergeCell ref="J12:K12"/>
  </mergeCells>
  <conditionalFormatting sqref="L18:L29 L33:L35">
    <cfRule type="cellIs" dxfId="0" priority="1" operator="greaterThanOrEqual">
      <formula>$L$39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0"/>
  <sheetViews>
    <sheetView zoomScale="80" zoomScaleNormal="80" workbookViewId="0">
      <selection activeCell="G28" sqref="G28"/>
    </sheetView>
  </sheetViews>
  <sheetFormatPr defaultColWidth="8.85546875" defaultRowHeight="14.25" x14ac:dyDescent="0.2"/>
  <cols>
    <col min="1" max="1" width="9.5703125" style="27" customWidth="1"/>
    <col min="2" max="2" width="10.42578125" style="27" customWidth="1"/>
    <col min="3" max="3" width="15.5703125" style="52" customWidth="1"/>
    <col min="4" max="4" width="16.85546875" style="52" customWidth="1"/>
    <col min="5" max="5" width="15.85546875" style="27" customWidth="1"/>
    <col min="6" max="6" width="8.5703125" style="27" customWidth="1"/>
    <col min="7" max="7" width="7.85546875" style="26" customWidth="1"/>
    <col min="8" max="8" width="17.42578125" style="26" customWidth="1"/>
    <col min="9" max="9" width="15.140625" style="26" customWidth="1"/>
    <col min="10" max="10" width="13.85546875" style="22" customWidth="1"/>
    <col min="11" max="11" width="16.85546875" style="22" customWidth="1"/>
    <col min="12" max="12" width="12.140625" style="22" customWidth="1"/>
    <col min="13" max="13" width="19.5703125" style="22" customWidth="1"/>
    <col min="15" max="15" width="11.140625" customWidth="1"/>
    <col min="16" max="16" width="12.5703125" customWidth="1"/>
    <col min="17" max="17" width="9.85546875" customWidth="1"/>
  </cols>
  <sheetData>
    <row r="1" spans="1:13" s="29" customFormat="1" ht="15" x14ac:dyDescent="0.25">
      <c r="A1" s="67" t="s">
        <v>5</v>
      </c>
      <c r="B1" s="67"/>
      <c r="C1" s="67"/>
      <c r="D1" s="67"/>
      <c r="E1" s="67"/>
      <c r="F1" s="67"/>
      <c r="G1" s="28"/>
      <c r="H1" s="28"/>
      <c r="I1" s="28"/>
      <c r="J1" s="25"/>
      <c r="K1" s="25"/>
      <c r="L1" s="25"/>
      <c r="M1" s="25"/>
    </row>
    <row r="2" spans="1:13" s="29" customFormat="1" ht="15" x14ac:dyDescent="0.25">
      <c r="A2" s="67" t="s">
        <v>6</v>
      </c>
      <c r="B2" s="67"/>
      <c r="C2" s="67"/>
      <c r="D2" s="67"/>
      <c r="E2" s="67"/>
      <c r="F2" s="67"/>
      <c r="G2" s="28"/>
      <c r="H2" s="28"/>
      <c r="I2" s="28"/>
      <c r="J2" s="25"/>
      <c r="K2" s="25"/>
      <c r="L2" s="25"/>
      <c r="M2" s="25"/>
    </row>
    <row r="3" spans="1:13" s="29" customFormat="1" ht="15" customHeight="1" x14ac:dyDescent="0.25">
      <c r="A3" s="68"/>
      <c r="B3" s="68"/>
      <c r="C3" s="68"/>
      <c r="D3" s="68"/>
      <c r="E3" s="68"/>
      <c r="F3" s="68"/>
      <c r="G3" s="28"/>
      <c r="H3" s="28"/>
      <c r="I3" s="28"/>
      <c r="J3" s="25"/>
      <c r="K3" s="25"/>
      <c r="L3" s="25"/>
      <c r="M3" s="25"/>
    </row>
    <row r="4" spans="1:13" s="29" customFormat="1" ht="15" customHeight="1" x14ac:dyDescent="0.25">
      <c r="A4" s="41" t="s">
        <v>7</v>
      </c>
      <c r="B4" s="65" t="s">
        <v>231</v>
      </c>
      <c r="C4" s="65"/>
      <c r="D4" s="65"/>
      <c r="E4" s="65"/>
      <c r="F4" s="65"/>
      <c r="G4" s="36"/>
      <c r="H4" s="28"/>
      <c r="I4" s="28"/>
      <c r="J4" s="36"/>
      <c r="K4" s="25"/>
      <c r="L4" s="25"/>
      <c r="M4" s="25"/>
    </row>
    <row r="5" spans="1:13" s="29" customFormat="1" ht="15" customHeight="1" x14ac:dyDescent="0.25">
      <c r="A5" s="42" t="s">
        <v>8</v>
      </c>
      <c r="B5" s="40"/>
      <c r="C5" s="40"/>
      <c r="D5" s="40"/>
      <c r="E5" s="40"/>
      <c r="F5" s="40"/>
      <c r="G5" s="28"/>
      <c r="H5" s="28"/>
      <c r="I5" s="28"/>
      <c r="J5" s="37"/>
      <c r="K5" s="37"/>
      <c r="L5" s="25"/>
      <c r="M5" s="25"/>
    </row>
    <row r="6" spans="1:13" s="29" customFormat="1" ht="15" customHeight="1" x14ac:dyDescent="0.25">
      <c r="A6" s="41" t="s">
        <v>9</v>
      </c>
      <c r="B6" s="65" t="s">
        <v>232</v>
      </c>
      <c r="C6" s="65"/>
      <c r="D6" s="65"/>
      <c r="E6" s="65"/>
      <c r="F6" s="65"/>
      <c r="G6" s="28"/>
      <c r="H6" s="28"/>
      <c r="I6" s="28"/>
      <c r="J6" s="25"/>
      <c r="K6" s="25"/>
      <c r="L6" s="25"/>
      <c r="M6" s="25"/>
    </row>
    <row r="7" spans="1:13" s="29" customFormat="1" ht="15" customHeight="1" x14ac:dyDescent="0.25">
      <c r="A7" s="41" t="s">
        <v>10</v>
      </c>
      <c r="B7" s="65" t="s">
        <v>19</v>
      </c>
      <c r="C7" s="65"/>
      <c r="D7" s="65"/>
      <c r="E7" s="65"/>
      <c r="F7" s="65"/>
      <c r="G7" s="36"/>
      <c r="H7" s="28"/>
      <c r="I7" s="28"/>
      <c r="J7" s="25"/>
      <c r="K7" s="25"/>
      <c r="L7" s="25"/>
      <c r="M7" s="25"/>
    </row>
    <row r="8" spans="1:13" s="29" customFormat="1" ht="15" customHeight="1" x14ac:dyDescent="0.25">
      <c r="A8" s="41" t="s">
        <v>11</v>
      </c>
      <c r="B8" s="65" t="s">
        <v>12</v>
      </c>
      <c r="C8" s="65"/>
      <c r="D8" s="65"/>
      <c r="E8" s="65"/>
      <c r="F8" s="65"/>
      <c r="G8" s="28"/>
      <c r="H8" s="28"/>
      <c r="I8" s="28"/>
      <c r="J8" s="25"/>
      <c r="K8" s="25"/>
      <c r="L8" s="25"/>
      <c r="M8" s="25"/>
    </row>
    <row r="9" spans="1:13" s="29" customFormat="1" ht="14.45" customHeight="1" x14ac:dyDescent="0.25">
      <c r="A9" s="41" t="s">
        <v>13</v>
      </c>
      <c r="B9" s="65" t="s">
        <v>14</v>
      </c>
      <c r="C9" s="65"/>
      <c r="D9" s="65"/>
      <c r="E9" s="65"/>
      <c r="F9" s="65"/>
      <c r="G9" s="28"/>
      <c r="H9" s="28"/>
      <c r="I9" s="28"/>
      <c r="J9" s="25"/>
      <c r="K9" s="25"/>
      <c r="L9" s="25"/>
      <c r="M9" s="25"/>
    </row>
    <row r="10" spans="1:13" s="29" customFormat="1" ht="15" customHeight="1" x14ac:dyDescent="0.25">
      <c r="A10" s="41" t="s">
        <v>15</v>
      </c>
      <c r="B10" s="66" t="s">
        <v>233</v>
      </c>
      <c r="C10" s="66"/>
      <c r="D10" s="66"/>
      <c r="E10" s="66"/>
      <c r="F10" s="66"/>
      <c r="I10" s="25"/>
      <c r="J10" s="25"/>
      <c r="K10" s="25"/>
      <c r="L10" s="25"/>
      <c r="M10" s="30"/>
    </row>
    <row r="11" spans="1:13" s="29" customFormat="1" ht="15" x14ac:dyDescent="0.25">
      <c r="A11" s="44" t="s">
        <v>66</v>
      </c>
      <c r="B11" s="43"/>
      <c r="C11" s="40"/>
      <c r="D11" s="40"/>
      <c r="E11" s="40"/>
      <c r="F11" s="40"/>
      <c r="G11" s="28"/>
      <c r="H11" s="31" t="s">
        <v>16</v>
      </c>
      <c r="I11" s="25"/>
      <c r="J11" s="25"/>
      <c r="K11" s="25"/>
      <c r="L11" s="25"/>
      <c r="M11" s="30"/>
    </row>
    <row r="12" spans="1:13" s="29" customFormat="1" ht="48" customHeight="1" thickBot="1" x14ac:dyDescent="0.3">
      <c r="A12" s="32" t="s">
        <v>17</v>
      </c>
      <c r="B12" s="32" t="s">
        <v>18</v>
      </c>
      <c r="C12" s="45" t="s">
        <v>19</v>
      </c>
      <c r="D12" s="45" t="s">
        <v>20</v>
      </c>
      <c r="E12" s="32" t="s">
        <v>21</v>
      </c>
      <c r="F12" s="25"/>
      <c r="G12" s="25"/>
      <c r="H12" s="33" t="s">
        <v>22</v>
      </c>
      <c r="I12" s="33" t="s">
        <v>23</v>
      </c>
      <c r="J12" s="33" t="s">
        <v>19</v>
      </c>
      <c r="K12" s="33" t="s">
        <v>20</v>
      </c>
      <c r="L12" s="33" t="s">
        <v>24</v>
      </c>
      <c r="M12" s="33" t="s">
        <v>25</v>
      </c>
    </row>
    <row r="13" spans="1:13" ht="15" thickTop="1" x14ac:dyDescent="0.2">
      <c r="A13" s="46">
        <v>2022</v>
      </c>
      <c r="B13" s="47" t="s">
        <v>26</v>
      </c>
      <c r="C13" s="56">
        <v>162825</v>
      </c>
      <c r="D13" s="34">
        <v>7207</v>
      </c>
      <c r="E13" s="57">
        <v>4.4000000000000004</v>
      </c>
      <c r="H13" s="48">
        <v>44562</v>
      </c>
      <c r="I13" s="48">
        <v>45261</v>
      </c>
      <c r="J13" s="49">
        <f t="shared" ref="J13:K13" si="0">SUM(C13:C36)</f>
        <v>3976843</v>
      </c>
      <c r="K13" s="49">
        <f t="shared" si="0"/>
        <v>144911</v>
      </c>
      <c r="L13" s="50">
        <f t="shared" ref="L13:L27" si="1">ROUND(TRUNC(K13/J13, 4)*100, 1)</f>
        <v>3.6</v>
      </c>
      <c r="M13" s="50">
        <f t="shared" ref="M13:M27" si="2">ROUND(TRUNC(TRUNC(K13/J13, 4) * 1.2, 4) * 100, 1)</f>
        <v>4.4000000000000004</v>
      </c>
    </row>
    <row r="14" spans="1:13" ht="13.7" customHeight="1" x14ac:dyDescent="0.2">
      <c r="A14" s="46">
        <v>2022</v>
      </c>
      <c r="B14" s="47" t="s">
        <v>27</v>
      </c>
      <c r="C14" s="56">
        <v>163725</v>
      </c>
      <c r="D14" s="34">
        <v>6782</v>
      </c>
      <c r="E14" s="57">
        <v>4.0999999999999996</v>
      </c>
      <c r="H14" s="48">
        <v>44593</v>
      </c>
      <c r="I14" s="48">
        <v>45292</v>
      </c>
      <c r="J14" s="49">
        <f t="shared" ref="J14:K14" si="3">SUM(C14:C37)</f>
        <v>3980446</v>
      </c>
      <c r="K14" s="49">
        <f t="shared" si="3"/>
        <v>144482</v>
      </c>
      <c r="L14" s="50">
        <f t="shared" si="1"/>
        <v>3.6</v>
      </c>
      <c r="M14" s="50">
        <f t="shared" si="2"/>
        <v>4.3</v>
      </c>
    </row>
    <row r="15" spans="1:13" ht="13.7" customHeight="1" x14ac:dyDescent="0.2">
      <c r="A15" s="46">
        <v>2022</v>
      </c>
      <c r="B15" s="47" t="s">
        <v>28</v>
      </c>
      <c r="C15" s="56">
        <v>164274</v>
      </c>
      <c r="D15" s="34">
        <v>6168</v>
      </c>
      <c r="E15" s="57">
        <v>3.8</v>
      </c>
      <c r="H15" s="48">
        <v>44621</v>
      </c>
      <c r="I15" s="48">
        <v>45323</v>
      </c>
      <c r="J15" s="49">
        <f t="shared" ref="J15:K27" si="4">SUM(C15:C38)</f>
        <v>3984006</v>
      </c>
      <c r="K15" s="49">
        <f t="shared" si="4"/>
        <v>144670</v>
      </c>
      <c r="L15" s="50">
        <f t="shared" si="1"/>
        <v>3.6</v>
      </c>
      <c r="M15" s="50">
        <f t="shared" si="2"/>
        <v>4.4000000000000004</v>
      </c>
    </row>
    <row r="16" spans="1:13" ht="13.7" customHeight="1" x14ac:dyDescent="0.2">
      <c r="A16" s="46">
        <v>2022</v>
      </c>
      <c r="B16" s="47" t="s">
        <v>29</v>
      </c>
      <c r="C16" s="56">
        <v>163449</v>
      </c>
      <c r="D16" s="34">
        <v>5458</v>
      </c>
      <c r="E16" s="57">
        <v>3.3</v>
      </c>
      <c r="H16" s="51">
        <v>44652</v>
      </c>
      <c r="I16" s="51">
        <v>45352</v>
      </c>
      <c r="J16" s="49">
        <f t="shared" si="4"/>
        <v>3987692</v>
      </c>
      <c r="K16" s="49">
        <f t="shared" si="4"/>
        <v>145106</v>
      </c>
      <c r="L16" s="50">
        <f t="shared" si="1"/>
        <v>3.6</v>
      </c>
      <c r="M16" s="50">
        <f t="shared" si="2"/>
        <v>4.4000000000000004</v>
      </c>
    </row>
    <row r="17" spans="1:13" ht="13.7" customHeight="1" x14ac:dyDescent="0.2">
      <c r="A17" s="46">
        <v>2022</v>
      </c>
      <c r="B17" s="47" t="s">
        <v>30</v>
      </c>
      <c r="C17" s="56">
        <v>164157</v>
      </c>
      <c r="D17" s="34">
        <v>5548</v>
      </c>
      <c r="E17" s="57">
        <v>3.4</v>
      </c>
      <c r="H17" s="48">
        <v>44682</v>
      </c>
      <c r="I17" s="48">
        <v>45383</v>
      </c>
      <c r="J17" s="49">
        <f t="shared" si="4"/>
        <v>3991727</v>
      </c>
      <c r="K17" s="49">
        <f t="shared" si="4"/>
        <v>145542</v>
      </c>
      <c r="L17" s="50">
        <f t="shared" si="1"/>
        <v>3.6</v>
      </c>
      <c r="M17" s="50">
        <f t="shared" si="2"/>
        <v>4.4000000000000004</v>
      </c>
    </row>
    <row r="18" spans="1:13" ht="13.7" customHeight="1" x14ac:dyDescent="0.2">
      <c r="A18" s="46">
        <v>2022</v>
      </c>
      <c r="B18" s="47" t="s">
        <v>31</v>
      </c>
      <c r="C18" s="56">
        <v>165012</v>
      </c>
      <c r="D18" s="34">
        <v>6334</v>
      </c>
      <c r="E18" s="57">
        <v>3.8</v>
      </c>
      <c r="H18" s="48">
        <v>44713</v>
      </c>
      <c r="I18" s="48">
        <v>45413</v>
      </c>
      <c r="J18" s="49">
        <f t="shared" si="4"/>
        <v>3995146</v>
      </c>
      <c r="K18" s="49">
        <f t="shared" si="4"/>
        <v>146229</v>
      </c>
      <c r="L18" s="50">
        <f t="shared" si="1"/>
        <v>3.7</v>
      </c>
      <c r="M18" s="50">
        <f t="shared" si="2"/>
        <v>4.4000000000000004</v>
      </c>
    </row>
    <row r="19" spans="1:13" ht="13.7" customHeight="1" x14ac:dyDescent="0.2">
      <c r="A19" s="46">
        <v>2022</v>
      </c>
      <c r="B19" s="47" t="s">
        <v>32</v>
      </c>
      <c r="C19" s="56">
        <v>165321</v>
      </c>
      <c r="D19" s="34">
        <v>6255</v>
      </c>
      <c r="E19" s="57">
        <v>3.8</v>
      </c>
      <c r="H19" s="48">
        <v>44743</v>
      </c>
      <c r="I19" s="48">
        <v>45444</v>
      </c>
      <c r="J19" s="49">
        <f t="shared" si="4"/>
        <v>3999141</v>
      </c>
      <c r="K19" s="49">
        <f t="shared" si="4"/>
        <v>147128</v>
      </c>
      <c r="L19" s="50">
        <f t="shared" si="1"/>
        <v>3.7</v>
      </c>
      <c r="M19" s="50">
        <f t="shared" si="2"/>
        <v>4.4000000000000004</v>
      </c>
    </row>
    <row r="20" spans="1:13" ht="13.7" customHeight="1" x14ac:dyDescent="0.2">
      <c r="A20" s="46">
        <v>2022</v>
      </c>
      <c r="B20" s="47" t="s">
        <v>33</v>
      </c>
      <c r="C20" s="56">
        <v>164971</v>
      </c>
      <c r="D20" s="34">
        <v>6256</v>
      </c>
      <c r="E20" s="57">
        <v>3.8</v>
      </c>
      <c r="H20" s="51">
        <v>44774</v>
      </c>
      <c r="I20" s="51">
        <v>45474</v>
      </c>
      <c r="J20" s="49">
        <f t="shared" si="4"/>
        <v>4003543</v>
      </c>
      <c r="K20" s="49">
        <f t="shared" si="4"/>
        <v>148558</v>
      </c>
      <c r="L20" s="50">
        <f t="shared" si="1"/>
        <v>3.7</v>
      </c>
      <c r="M20" s="50">
        <f t="shared" si="2"/>
        <v>4.5</v>
      </c>
    </row>
    <row r="21" spans="1:13" ht="13.7" customHeight="1" x14ac:dyDescent="0.2">
      <c r="A21" s="46">
        <v>2022</v>
      </c>
      <c r="B21" s="47" t="s">
        <v>34</v>
      </c>
      <c r="C21" s="56">
        <v>164463</v>
      </c>
      <c r="D21" s="34">
        <v>5460</v>
      </c>
      <c r="E21" s="57">
        <v>3.3</v>
      </c>
      <c r="H21" s="48">
        <v>44805</v>
      </c>
      <c r="I21" s="48">
        <v>45505</v>
      </c>
      <c r="J21" s="49">
        <f t="shared" si="4"/>
        <v>4007335</v>
      </c>
      <c r="K21" s="49">
        <f t="shared" si="4"/>
        <v>149717</v>
      </c>
      <c r="L21" s="50">
        <f t="shared" si="1"/>
        <v>3.7</v>
      </c>
      <c r="M21" s="50">
        <f t="shared" si="2"/>
        <v>4.5</v>
      </c>
    </row>
    <row r="22" spans="1:13" ht="13.7" customHeight="1" x14ac:dyDescent="0.2">
      <c r="A22" s="46">
        <v>2022</v>
      </c>
      <c r="B22" s="47" t="s">
        <v>35</v>
      </c>
      <c r="C22" s="56">
        <v>164753</v>
      </c>
      <c r="D22" s="34">
        <v>5609</v>
      </c>
      <c r="E22" s="57">
        <v>3.4</v>
      </c>
      <c r="H22" s="48">
        <v>44835</v>
      </c>
      <c r="I22" s="48">
        <v>45536</v>
      </c>
      <c r="J22" s="49">
        <f t="shared" si="4"/>
        <v>4011441</v>
      </c>
      <c r="K22" s="49">
        <f t="shared" si="4"/>
        <v>150781</v>
      </c>
      <c r="L22" s="50">
        <f t="shared" si="1"/>
        <v>3.8</v>
      </c>
      <c r="M22" s="50">
        <f t="shared" si="2"/>
        <v>4.5</v>
      </c>
    </row>
    <row r="23" spans="1:13" ht="13.7" customHeight="1" x14ac:dyDescent="0.2">
      <c r="A23" s="46">
        <v>2022</v>
      </c>
      <c r="B23" s="47" t="s">
        <v>36</v>
      </c>
      <c r="C23" s="56">
        <v>164272</v>
      </c>
      <c r="D23" s="34">
        <v>5523</v>
      </c>
      <c r="E23" s="57">
        <v>3.4</v>
      </c>
      <c r="H23" s="48">
        <v>44866</v>
      </c>
      <c r="I23" s="48">
        <v>45566</v>
      </c>
      <c r="J23" s="49">
        <f t="shared" si="4"/>
        <v>4015257</v>
      </c>
      <c r="K23" s="49">
        <f t="shared" si="4"/>
        <v>151803</v>
      </c>
      <c r="L23" s="50">
        <f t="shared" si="1"/>
        <v>3.8</v>
      </c>
      <c r="M23" s="50">
        <f t="shared" si="2"/>
        <v>4.5</v>
      </c>
    </row>
    <row r="24" spans="1:13" ht="13.7" customHeight="1" x14ac:dyDescent="0.2">
      <c r="A24" s="46">
        <v>2022</v>
      </c>
      <c r="B24" s="47" t="s">
        <v>37</v>
      </c>
      <c r="C24" s="56">
        <v>164224</v>
      </c>
      <c r="D24" s="34">
        <v>5352</v>
      </c>
      <c r="E24" s="57">
        <v>3.3</v>
      </c>
      <c r="H24" s="48">
        <v>44896</v>
      </c>
      <c r="I24" s="48">
        <v>45597</v>
      </c>
      <c r="J24" s="49">
        <f t="shared" si="4"/>
        <v>4019149</v>
      </c>
      <c r="K24" s="49">
        <f t="shared" si="4"/>
        <v>152988</v>
      </c>
      <c r="L24" s="50">
        <f t="shared" si="1"/>
        <v>3.8</v>
      </c>
      <c r="M24" s="50">
        <f t="shared" si="2"/>
        <v>4.5999999999999996</v>
      </c>
    </row>
    <row r="25" spans="1:13" ht="13.7" customHeight="1" x14ac:dyDescent="0.2">
      <c r="A25" s="46">
        <v>2023</v>
      </c>
      <c r="B25" s="47" t="s">
        <v>26</v>
      </c>
      <c r="C25" s="56">
        <v>165070</v>
      </c>
      <c r="D25" s="34">
        <v>6378</v>
      </c>
      <c r="E25" s="57">
        <v>3.9</v>
      </c>
      <c r="H25" s="48">
        <v>44927</v>
      </c>
      <c r="I25" s="48">
        <v>45627</v>
      </c>
      <c r="J25" s="49">
        <f t="shared" si="4"/>
        <v>4022671</v>
      </c>
      <c r="K25" s="49">
        <f t="shared" si="4"/>
        <v>154088</v>
      </c>
      <c r="L25" s="50">
        <f t="shared" si="1"/>
        <v>3.8</v>
      </c>
      <c r="M25" s="50">
        <f t="shared" si="2"/>
        <v>4.5999999999999996</v>
      </c>
    </row>
    <row r="26" spans="1:13" ht="13.7" customHeight="1" x14ac:dyDescent="0.2">
      <c r="A26" s="46">
        <v>2023</v>
      </c>
      <c r="B26" s="47" t="s">
        <v>27</v>
      </c>
      <c r="C26" s="56">
        <v>166178</v>
      </c>
      <c r="D26" s="34">
        <v>6465</v>
      </c>
      <c r="E26" s="57">
        <v>3.9</v>
      </c>
      <c r="H26" s="48">
        <v>44958</v>
      </c>
      <c r="I26" s="48">
        <v>45658</v>
      </c>
      <c r="J26" s="49">
        <f t="shared" si="4"/>
        <v>4027415</v>
      </c>
      <c r="K26" s="49">
        <f t="shared" si="4"/>
        <v>155177</v>
      </c>
      <c r="L26" s="50">
        <f t="shared" si="1"/>
        <v>3.9</v>
      </c>
      <c r="M26" s="50">
        <f t="shared" si="2"/>
        <v>4.5999999999999996</v>
      </c>
    </row>
    <row r="27" spans="1:13" ht="13.7" customHeight="1" x14ac:dyDescent="0.2">
      <c r="A27" s="46">
        <v>2023</v>
      </c>
      <c r="B27" s="47" t="s">
        <v>28</v>
      </c>
      <c r="C27" s="56">
        <v>166783</v>
      </c>
      <c r="D27" s="34">
        <v>6043</v>
      </c>
      <c r="E27" s="57">
        <v>3.6</v>
      </c>
      <c r="G27"/>
      <c r="H27" s="48">
        <v>44986</v>
      </c>
      <c r="I27" s="48">
        <v>45689</v>
      </c>
      <c r="J27" s="49">
        <f t="shared" si="4"/>
        <v>4031353</v>
      </c>
      <c r="K27" s="49">
        <f t="shared" si="4"/>
        <v>156284</v>
      </c>
      <c r="L27" s="50">
        <f t="shared" si="1"/>
        <v>3.9</v>
      </c>
      <c r="M27" s="50">
        <f t="shared" si="2"/>
        <v>4.5999999999999996</v>
      </c>
    </row>
    <row r="28" spans="1:13" ht="13.7" customHeight="1" x14ac:dyDescent="0.2">
      <c r="A28" s="46">
        <v>2023</v>
      </c>
      <c r="B28" s="47" t="s">
        <v>29</v>
      </c>
      <c r="C28" s="56">
        <v>166221</v>
      </c>
      <c r="D28" s="34">
        <v>5146</v>
      </c>
      <c r="E28" s="57">
        <v>3.1</v>
      </c>
      <c r="G28"/>
      <c r="H28"/>
      <c r="I28"/>
      <c r="J28"/>
      <c r="K28"/>
      <c r="L28"/>
    </row>
    <row r="29" spans="1:13" ht="13.7" customHeight="1" x14ac:dyDescent="0.2">
      <c r="A29" s="46">
        <v>2023</v>
      </c>
      <c r="B29" s="47" t="s">
        <v>30</v>
      </c>
      <c r="C29" s="56">
        <v>166702</v>
      </c>
      <c r="D29" s="34">
        <v>5700</v>
      </c>
      <c r="E29" s="57">
        <v>3.4</v>
      </c>
      <c r="G29"/>
      <c r="H29"/>
      <c r="I29"/>
      <c r="J29"/>
      <c r="K29"/>
      <c r="L29"/>
    </row>
    <row r="30" spans="1:13" ht="13.7" customHeight="1" x14ac:dyDescent="0.2">
      <c r="A30" s="46">
        <v>2023</v>
      </c>
      <c r="B30" s="47" t="s">
        <v>31</v>
      </c>
      <c r="C30" s="56">
        <v>167910</v>
      </c>
      <c r="D30" s="34">
        <v>6351</v>
      </c>
      <c r="E30" s="57">
        <v>3.8</v>
      </c>
      <c r="G30"/>
      <c r="H30"/>
      <c r="I30"/>
      <c r="J30"/>
      <c r="K30"/>
      <c r="L30"/>
    </row>
    <row r="31" spans="1:13" ht="13.7" customHeight="1" x14ac:dyDescent="0.2">
      <c r="A31" s="46">
        <v>2023</v>
      </c>
      <c r="B31" s="47" t="s">
        <v>32</v>
      </c>
      <c r="C31" s="56">
        <v>168354</v>
      </c>
      <c r="D31" s="34">
        <v>6372</v>
      </c>
      <c r="E31" s="57">
        <v>3.8</v>
      </c>
      <c r="G31"/>
      <c r="H31"/>
      <c r="I31"/>
      <c r="J31"/>
      <c r="K31"/>
      <c r="L31"/>
    </row>
    <row r="32" spans="1:13" ht="13.7" customHeight="1" x14ac:dyDescent="0.2">
      <c r="A32" s="46">
        <v>2023</v>
      </c>
      <c r="B32" s="47" t="s">
        <v>33</v>
      </c>
      <c r="C32" s="56">
        <v>168049</v>
      </c>
      <c r="D32" s="34">
        <v>6623</v>
      </c>
      <c r="E32" s="57">
        <v>3.9</v>
      </c>
      <c r="G32"/>
      <c r="H32"/>
      <c r="I32"/>
      <c r="J32"/>
      <c r="K32"/>
      <c r="L32"/>
    </row>
    <row r="33" spans="1:12" ht="13.7" customHeight="1" x14ac:dyDescent="0.2">
      <c r="A33" s="46">
        <v>2023</v>
      </c>
      <c r="B33" s="47" t="s">
        <v>34</v>
      </c>
      <c r="C33" s="56">
        <v>167718</v>
      </c>
      <c r="D33" s="34">
        <v>6049</v>
      </c>
      <c r="E33" s="57">
        <v>3.6</v>
      </c>
      <c r="G33"/>
      <c r="H33"/>
      <c r="I33"/>
      <c r="J33"/>
      <c r="K33"/>
      <c r="L33"/>
    </row>
    <row r="34" spans="1:12" ht="13.7" customHeight="1" x14ac:dyDescent="0.2">
      <c r="A34" s="46">
        <v>2023</v>
      </c>
      <c r="B34" s="47" t="s">
        <v>35</v>
      </c>
      <c r="C34" s="56">
        <v>167774</v>
      </c>
      <c r="D34" s="34">
        <v>6098</v>
      </c>
      <c r="E34" s="57">
        <v>3.6</v>
      </c>
      <c r="G34"/>
      <c r="H34"/>
      <c r="I34"/>
      <c r="J34"/>
      <c r="K34"/>
      <c r="L34"/>
    </row>
    <row r="35" spans="1:12" ht="13.7" customHeight="1" x14ac:dyDescent="0.2">
      <c r="A35" s="46">
        <v>2023</v>
      </c>
      <c r="B35" s="47" t="s">
        <v>36</v>
      </c>
      <c r="C35" s="56">
        <v>167977</v>
      </c>
      <c r="D35" s="34">
        <v>5827</v>
      </c>
      <c r="E35" s="57">
        <v>3.5</v>
      </c>
      <c r="G35"/>
      <c r="H35"/>
      <c r="I35"/>
      <c r="J35"/>
      <c r="K35"/>
      <c r="L35"/>
    </row>
    <row r="36" spans="1:12" ht="13.7" customHeight="1" x14ac:dyDescent="0.2">
      <c r="A36" s="46">
        <v>2023</v>
      </c>
      <c r="B36" s="47" t="s">
        <v>37</v>
      </c>
      <c r="C36" s="56">
        <v>166661</v>
      </c>
      <c r="D36" s="34">
        <v>5907</v>
      </c>
      <c r="E36" s="57">
        <v>3.5</v>
      </c>
      <c r="G36"/>
      <c r="H36"/>
      <c r="I36"/>
      <c r="J36"/>
      <c r="K36"/>
      <c r="L36"/>
    </row>
    <row r="37" spans="1:12" x14ac:dyDescent="0.2">
      <c r="A37" s="46">
        <v>2024</v>
      </c>
      <c r="B37" s="47" t="s">
        <v>26</v>
      </c>
      <c r="C37" s="56">
        <v>166428</v>
      </c>
      <c r="D37" s="34">
        <v>6778</v>
      </c>
      <c r="E37" s="57">
        <v>4.0999999999999996</v>
      </c>
      <c r="H37"/>
      <c r="I37"/>
      <c r="J37"/>
      <c r="K37"/>
    </row>
    <row r="38" spans="1:12" x14ac:dyDescent="0.2">
      <c r="A38" s="46">
        <v>2024</v>
      </c>
      <c r="B38" s="47" t="s">
        <v>27</v>
      </c>
      <c r="C38" s="56">
        <v>167285</v>
      </c>
      <c r="D38" s="34">
        <v>6970</v>
      </c>
      <c r="E38" s="57">
        <v>4.2</v>
      </c>
      <c r="H38" s="22"/>
      <c r="I38" s="22"/>
    </row>
    <row r="39" spans="1:12" x14ac:dyDescent="0.2">
      <c r="A39" s="46">
        <v>2024</v>
      </c>
      <c r="B39" s="47" t="s">
        <v>28</v>
      </c>
      <c r="C39" s="56">
        <v>167960</v>
      </c>
      <c r="D39" s="34">
        <v>6604</v>
      </c>
      <c r="E39" s="57">
        <v>3.9</v>
      </c>
      <c r="H39"/>
      <c r="I39"/>
      <c r="J39"/>
      <c r="K39"/>
    </row>
    <row r="40" spans="1:12" x14ac:dyDescent="0.2">
      <c r="A40" s="46">
        <v>2024</v>
      </c>
      <c r="B40" s="47" t="s">
        <v>29</v>
      </c>
      <c r="C40" s="56">
        <v>167484</v>
      </c>
      <c r="D40" s="34">
        <v>5894</v>
      </c>
      <c r="E40" s="57">
        <v>3.5</v>
      </c>
      <c r="H40"/>
      <c r="I40"/>
      <c r="J40"/>
      <c r="K40"/>
    </row>
    <row r="41" spans="1:12" x14ac:dyDescent="0.2">
      <c r="A41" s="46">
        <v>2024</v>
      </c>
      <c r="B41" s="47" t="s">
        <v>30</v>
      </c>
      <c r="C41" s="56">
        <v>167576</v>
      </c>
      <c r="D41" s="34">
        <v>6235</v>
      </c>
      <c r="E41" s="57">
        <v>3.7</v>
      </c>
      <c r="H41"/>
      <c r="I41"/>
      <c r="J41"/>
      <c r="K41"/>
    </row>
    <row r="42" spans="1:12" x14ac:dyDescent="0.2">
      <c r="A42" s="46">
        <v>2024</v>
      </c>
      <c r="B42" s="47" t="s">
        <v>31</v>
      </c>
      <c r="C42" s="56">
        <v>169007</v>
      </c>
      <c r="D42" s="34">
        <v>7233</v>
      </c>
      <c r="E42" s="57">
        <v>4.3</v>
      </c>
      <c r="H42"/>
      <c r="I42"/>
      <c r="J42"/>
      <c r="K42"/>
    </row>
    <row r="43" spans="1:12" x14ac:dyDescent="0.2">
      <c r="A43" s="46">
        <v>2024</v>
      </c>
      <c r="B43" s="47" t="s">
        <v>32</v>
      </c>
      <c r="C43" s="56">
        <v>169723</v>
      </c>
      <c r="D43" s="34">
        <v>7685</v>
      </c>
      <c r="E43" s="57">
        <v>4.5</v>
      </c>
      <c r="H43"/>
      <c r="I43"/>
      <c r="J43"/>
      <c r="K43"/>
    </row>
    <row r="44" spans="1:12" x14ac:dyDescent="0.2">
      <c r="A44" s="46">
        <v>2024</v>
      </c>
      <c r="B44" s="47" t="s">
        <v>33</v>
      </c>
      <c r="C44" s="56">
        <v>168763</v>
      </c>
      <c r="D44" s="34">
        <v>7415</v>
      </c>
      <c r="E44" s="57">
        <v>4.4000000000000004</v>
      </c>
      <c r="H44"/>
      <c r="I44"/>
      <c r="J44"/>
      <c r="K44"/>
    </row>
    <row r="45" spans="1:12" x14ac:dyDescent="0.2">
      <c r="A45" s="46">
        <v>2024</v>
      </c>
      <c r="B45" s="47" t="s">
        <v>34</v>
      </c>
      <c r="C45" s="56">
        <v>168569</v>
      </c>
      <c r="D45" s="34">
        <v>6524</v>
      </c>
      <c r="E45" s="57">
        <v>3.9</v>
      </c>
    </row>
    <row r="46" spans="1:12" x14ac:dyDescent="0.2">
      <c r="A46" s="46">
        <v>2024</v>
      </c>
      <c r="B46" s="47" t="s">
        <v>35</v>
      </c>
      <c r="C46" s="56">
        <v>168569</v>
      </c>
      <c r="D46" s="34">
        <v>6631</v>
      </c>
      <c r="E46" s="57">
        <v>3.9</v>
      </c>
    </row>
    <row r="47" spans="1:12" x14ac:dyDescent="0.2">
      <c r="A47" s="46">
        <v>2024</v>
      </c>
      <c r="B47" s="47" t="s">
        <v>36</v>
      </c>
      <c r="C47" s="56">
        <v>168164</v>
      </c>
      <c r="D47" s="34">
        <v>6708</v>
      </c>
      <c r="E47" s="57">
        <v>4</v>
      </c>
    </row>
    <row r="48" spans="1:12" x14ac:dyDescent="0.2">
      <c r="A48" s="46">
        <v>2024</v>
      </c>
      <c r="B48" s="47" t="s">
        <v>37</v>
      </c>
      <c r="C48" s="56">
        <v>167746</v>
      </c>
      <c r="D48" s="34">
        <v>6452</v>
      </c>
      <c r="E48" s="57">
        <v>3.8</v>
      </c>
    </row>
    <row r="49" spans="1:5" x14ac:dyDescent="0.2">
      <c r="A49" s="46">
        <v>2025</v>
      </c>
      <c r="B49" s="47" t="s">
        <v>26</v>
      </c>
      <c r="C49" s="56">
        <v>169814</v>
      </c>
      <c r="D49" s="34">
        <v>7467</v>
      </c>
      <c r="E49" s="57">
        <v>4.4000000000000004</v>
      </c>
    </row>
    <row r="50" spans="1:5" x14ac:dyDescent="0.2">
      <c r="A50" s="46">
        <v>2025</v>
      </c>
      <c r="B50" s="47" t="s">
        <v>27</v>
      </c>
      <c r="C50" s="56">
        <v>170116</v>
      </c>
      <c r="D50" s="34">
        <v>7572</v>
      </c>
      <c r="E50" s="57">
        <v>4.5</v>
      </c>
    </row>
  </sheetData>
  <mergeCells count="9">
    <mergeCell ref="B7:F7"/>
    <mergeCell ref="B8:F8"/>
    <mergeCell ref="B9:F9"/>
    <mergeCell ref="B10:F10"/>
    <mergeCell ref="A1:F1"/>
    <mergeCell ref="A2:F2"/>
    <mergeCell ref="A3:F3"/>
    <mergeCell ref="B4:F4"/>
    <mergeCell ref="B6:F6"/>
  </mergeCells>
  <phoneticPr fontId="27" type="noConversion"/>
  <hyperlinks>
    <hyperlink ref="A11" r:id="rId1" xr:uid="{4EEFEB04-8F2D-4363-801F-CFE753621BD4}"/>
  </hyperlinks>
  <pageMargins left="0.7" right="0.7" top="0.75" bottom="0.75" header="0.3" footer="0.3"/>
  <pageSetup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201"/>
  <sheetViews>
    <sheetView zoomScale="80" zoomScaleNormal="80" workbookViewId="0">
      <pane xSplit="1" ySplit="2" topLeftCell="B122" activePane="bottomRight" state="frozen"/>
      <selection pane="topRight" activeCell="B1" sqref="B1"/>
      <selection pane="bottomLeft" activeCell="A3" sqref="A3"/>
      <selection pane="bottomRight" activeCell="AK201" sqref="AK201"/>
    </sheetView>
  </sheetViews>
  <sheetFormatPr defaultRowHeight="12.75" x14ac:dyDescent="0.2"/>
  <cols>
    <col min="1" max="1" width="46.85546875" customWidth="1"/>
    <col min="2" max="31" width="13.42578125" customWidth="1"/>
    <col min="33" max="34" width="10.28515625" bestFit="1" customWidth="1"/>
    <col min="35" max="35" width="10" bestFit="1" customWidth="1"/>
    <col min="36" max="36" width="10.140625" bestFit="1" customWidth="1"/>
    <col min="37" max="37" width="10.28515625" bestFit="1" customWidth="1"/>
  </cols>
  <sheetData>
    <row r="1" spans="1:37" x14ac:dyDescent="0.2">
      <c r="A1" s="1" t="s">
        <v>0</v>
      </c>
    </row>
    <row r="2" spans="1:37" ht="15" x14ac:dyDescent="0.25">
      <c r="A2" s="53" t="s">
        <v>1</v>
      </c>
      <c r="B2" s="55">
        <v>44562</v>
      </c>
      <c r="C2" s="55">
        <v>44593</v>
      </c>
      <c r="D2" s="55">
        <v>44621</v>
      </c>
      <c r="E2" s="55">
        <v>44652</v>
      </c>
      <c r="F2" s="55">
        <v>44682</v>
      </c>
      <c r="G2" s="55">
        <v>44713</v>
      </c>
      <c r="H2" s="55">
        <v>44743</v>
      </c>
      <c r="I2" s="55">
        <v>44774</v>
      </c>
      <c r="J2" s="55">
        <v>44805</v>
      </c>
      <c r="K2" s="55">
        <v>44835</v>
      </c>
      <c r="L2" s="55">
        <v>44866</v>
      </c>
      <c r="M2" s="55">
        <v>44896</v>
      </c>
      <c r="N2" s="55">
        <v>44927</v>
      </c>
      <c r="O2" s="55">
        <v>44958</v>
      </c>
      <c r="P2" s="55">
        <v>44986</v>
      </c>
      <c r="Q2" s="55">
        <v>45017</v>
      </c>
      <c r="R2" s="55">
        <v>45047</v>
      </c>
      <c r="S2" s="55">
        <v>45078</v>
      </c>
      <c r="T2" s="55">
        <v>45108</v>
      </c>
      <c r="U2" s="55">
        <v>45139</v>
      </c>
      <c r="V2" s="55">
        <v>45170</v>
      </c>
      <c r="W2" s="55">
        <v>45200</v>
      </c>
      <c r="X2" s="55">
        <v>45231</v>
      </c>
      <c r="Y2" s="55">
        <v>45261</v>
      </c>
      <c r="Z2" s="55">
        <v>45292</v>
      </c>
      <c r="AA2" s="55">
        <v>45323</v>
      </c>
      <c r="AB2" s="55">
        <v>45352</v>
      </c>
      <c r="AC2" s="55">
        <v>45383</v>
      </c>
      <c r="AD2" s="55">
        <v>45413</v>
      </c>
      <c r="AE2" s="55">
        <v>45444</v>
      </c>
      <c r="AF2" s="55">
        <v>45474</v>
      </c>
      <c r="AG2" s="55">
        <v>45505</v>
      </c>
      <c r="AH2" s="55">
        <v>45536</v>
      </c>
      <c r="AI2" s="55">
        <v>45566</v>
      </c>
      <c r="AJ2" s="55">
        <v>45597</v>
      </c>
      <c r="AK2" s="55">
        <v>45627</v>
      </c>
    </row>
    <row r="3" spans="1:37" x14ac:dyDescent="0.2">
      <c r="A3" t="s">
        <v>69</v>
      </c>
      <c r="B3" s="24">
        <v>14906</v>
      </c>
      <c r="C3" s="24">
        <v>14959</v>
      </c>
      <c r="D3" s="24">
        <v>15154</v>
      </c>
      <c r="E3" s="24">
        <v>15562</v>
      </c>
      <c r="F3" s="24">
        <v>15669</v>
      </c>
      <c r="G3" s="24">
        <v>16177</v>
      </c>
      <c r="H3" s="24">
        <v>16249</v>
      </c>
      <c r="I3" s="24">
        <v>15977</v>
      </c>
      <c r="J3" s="24">
        <v>15659</v>
      </c>
      <c r="K3" s="24">
        <v>15714</v>
      </c>
      <c r="L3" s="24">
        <v>15454</v>
      </c>
      <c r="M3" s="24">
        <v>15530</v>
      </c>
      <c r="N3" s="24">
        <v>15658</v>
      </c>
      <c r="O3" s="24">
        <v>15720</v>
      </c>
      <c r="P3" s="24">
        <v>15799</v>
      </c>
      <c r="Q3" s="24">
        <v>16113</v>
      </c>
      <c r="R3" s="24">
        <v>15993</v>
      </c>
      <c r="S3" s="24">
        <v>16603</v>
      </c>
      <c r="T3" s="24">
        <v>16949</v>
      </c>
      <c r="U3" s="24">
        <v>16631</v>
      </c>
      <c r="V3" s="24">
        <v>16381</v>
      </c>
      <c r="W3" s="24">
        <v>16374</v>
      </c>
      <c r="X3" s="24">
        <v>16177</v>
      </c>
      <c r="Y3" s="24">
        <v>16021</v>
      </c>
      <c r="Z3" s="24">
        <v>16226</v>
      </c>
      <c r="AA3" s="24">
        <v>16146</v>
      </c>
      <c r="AB3" s="24">
        <v>16087</v>
      </c>
      <c r="AC3" s="24">
        <v>16079</v>
      </c>
      <c r="AD3" s="24">
        <v>15880</v>
      </c>
      <c r="AE3" s="24">
        <v>16408</v>
      </c>
      <c r="AF3" s="24">
        <v>16573</v>
      </c>
      <c r="AG3" s="24">
        <v>16568</v>
      </c>
      <c r="AH3" s="24">
        <v>16155</v>
      </c>
      <c r="AI3" s="24">
        <v>16136</v>
      </c>
      <c r="AJ3" s="24">
        <v>15864</v>
      </c>
      <c r="AK3" s="24">
        <v>15623</v>
      </c>
    </row>
    <row r="4" spans="1:37" x14ac:dyDescent="0.2">
      <c r="A4" t="s">
        <v>70</v>
      </c>
      <c r="B4" s="24">
        <v>56698</v>
      </c>
      <c r="C4" s="24">
        <v>57613</v>
      </c>
      <c r="D4" s="24">
        <v>57989</v>
      </c>
      <c r="E4" s="24">
        <v>58124</v>
      </c>
      <c r="F4" s="24">
        <v>58122</v>
      </c>
      <c r="G4" s="24">
        <v>58027</v>
      </c>
      <c r="H4" s="24">
        <v>57742</v>
      </c>
      <c r="I4" s="24">
        <v>57596</v>
      </c>
      <c r="J4" s="24">
        <v>58122</v>
      </c>
      <c r="K4" s="24">
        <v>58806</v>
      </c>
      <c r="L4" s="24">
        <v>58750</v>
      </c>
      <c r="M4" s="24">
        <v>58823</v>
      </c>
      <c r="N4" s="24">
        <v>58428</v>
      </c>
      <c r="O4" s="24">
        <v>59600</v>
      </c>
      <c r="P4" s="24">
        <v>60022</v>
      </c>
      <c r="Q4" s="24">
        <v>60008</v>
      </c>
      <c r="R4" s="24">
        <v>59729</v>
      </c>
      <c r="S4" s="24">
        <v>59950</v>
      </c>
      <c r="T4" s="24">
        <v>59624</v>
      </c>
      <c r="U4" s="24">
        <v>59196</v>
      </c>
      <c r="V4" s="24">
        <v>60287</v>
      </c>
      <c r="W4" s="24">
        <v>60546</v>
      </c>
      <c r="X4" s="24">
        <v>60583</v>
      </c>
      <c r="Y4" s="24">
        <v>59915</v>
      </c>
      <c r="Z4" s="24">
        <v>60797</v>
      </c>
      <c r="AA4" s="24">
        <v>61128</v>
      </c>
      <c r="AB4" s="24">
        <v>61432</v>
      </c>
      <c r="AC4" s="24">
        <v>60991</v>
      </c>
      <c r="AD4" s="24">
        <v>61202</v>
      </c>
      <c r="AE4" s="24">
        <v>61378</v>
      </c>
      <c r="AF4" s="24">
        <v>61228</v>
      </c>
      <c r="AG4" s="24">
        <v>60942</v>
      </c>
      <c r="AH4" s="24">
        <v>61040</v>
      </c>
      <c r="AI4" s="24">
        <v>61052</v>
      </c>
      <c r="AJ4" s="24">
        <v>60675</v>
      </c>
      <c r="AK4" s="24">
        <v>60717</v>
      </c>
    </row>
    <row r="5" spans="1:37" x14ac:dyDescent="0.2">
      <c r="A5" t="s">
        <v>71</v>
      </c>
      <c r="B5" s="24">
        <v>98583</v>
      </c>
      <c r="C5" s="24">
        <v>99561</v>
      </c>
      <c r="D5" s="24">
        <v>100460</v>
      </c>
      <c r="E5" s="24">
        <v>100276</v>
      </c>
      <c r="F5" s="24">
        <v>101029</v>
      </c>
      <c r="G5" s="24">
        <v>101339</v>
      </c>
      <c r="H5" s="24">
        <v>101769</v>
      </c>
      <c r="I5" s="24">
        <v>101320</v>
      </c>
      <c r="J5" s="24">
        <v>100829</v>
      </c>
      <c r="K5" s="24">
        <v>101326</v>
      </c>
      <c r="L5" s="24">
        <v>101126</v>
      </c>
      <c r="M5" s="24">
        <v>101011</v>
      </c>
      <c r="N5" s="24">
        <v>101990</v>
      </c>
      <c r="O5" s="24">
        <v>102758</v>
      </c>
      <c r="P5" s="24">
        <v>103694</v>
      </c>
      <c r="Q5" s="24">
        <v>103472</v>
      </c>
      <c r="R5" s="24">
        <v>104009</v>
      </c>
      <c r="S5" s="24">
        <v>104701</v>
      </c>
      <c r="T5" s="24">
        <v>104875</v>
      </c>
      <c r="U5" s="24">
        <v>104160</v>
      </c>
      <c r="V5" s="24">
        <v>103517</v>
      </c>
      <c r="W5" s="24">
        <v>103643</v>
      </c>
      <c r="X5" s="24">
        <v>103511</v>
      </c>
      <c r="Y5" s="24">
        <v>102759</v>
      </c>
      <c r="Z5" s="24">
        <v>103448</v>
      </c>
      <c r="AA5" s="24">
        <v>103442</v>
      </c>
      <c r="AB5" s="24">
        <v>103869</v>
      </c>
      <c r="AC5" s="24">
        <v>103687</v>
      </c>
      <c r="AD5" s="24">
        <v>104230</v>
      </c>
      <c r="AE5" s="24">
        <v>104740</v>
      </c>
      <c r="AF5" s="24">
        <v>104572</v>
      </c>
      <c r="AG5" s="24">
        <v>103581</v>
      </c>
      <c r="AH5" s="24">
        <v>103549</v>
      </c>
      <c r="AI5" s="24">
        <v>103569</v>
      </c>
      <c r="AJ5" s="24">
        <v>103036</v>
      </c>
      <c r="AK5" s="24">
        <v>102939</v>
      </c>
    </row>
    <row r="6" spans="1:37" x14ac:dyDescent="0.2">
      <c r="A6" t="s">
        <v>71</v>
      </c>
      <c r="B6" s="24">
        <v>98583</v>
      </c>
      <c r="C6" s="24">
        <v>99561</v>
      </c>
      <c r="D6" s="24">
        <v>100460</v>
      </c>
      <c r="E6" s="24">
        <v>100276</v>
      </c>
      <c r="F6" s="24">
        <v>101029</v>
      </c>
      <c r="G6" s="24">
        <v>101339</v>
      </c>
      <c r="H6" s="24">
        <v>101769</v>
      </c>
      <c r="I6" s="24">
        <v>101320</v>
      </c>
      <c r="J6" s="24">
        <v>100829</v>
      </c>
      <c r="K6" s="24">
        <v>101326</v>
      </c>
      <c r="L6" s="24">
        <v>101126</v>
      </c>
      <c r="M6" s="24">
        <v>101011</v>
      </c>
      <c r="N6" s="24">
        <v>101990</v>
      </c>
      <c r="O6" s="24">
        <v>102758</v>
      </c>
      <c r="P6" s="24">
        <v>103694</v>
      </c>
      <c r="Q6" s="24">
        <v>103472</v>
      </c>
      <c r="R6" s="24">
        <v>104009</v>
      </c>
      <c r="S6" s="24">
        <v>104701</v>
      </c>
      <c r="T6" s="24">
        <v>104875</v>
      </c>
      <c r="U6" s="24">
        <v>104160</v>
      </c>
      <c r="V6" s="24">
        <v>103517</v>
      </c>
      <c r="W6" s="24">
        <v>103643</v>
      </c>
      <c r="X6" s="24">
        <v>103511</v>
      </c>
      <c r="Y6" s="24">
        <v>102759</v>
      </c>
      <c r="Z6" s="24">
        <v>103448</v>
      </c>
      <c r="AA6" s="24">
        <v>103442</v>
      </c>
      <c r="AB6" s="24">
        <v>103869</v>
      </c>
      <c r="AC6" s="24">
        <v>103687</v>
      </c>
      <c r="AD6" s="24">
        <v>104230</v>
      </c>
      <c r="AE6" s="24">
        <v>104740</v>
      </c>
      <c r="AF6" s="24">
        <v>104572</v>
      </c>
      <c r="AG6" s="24">
        <v>103581</v>
      </c>
      <c r="AH6" s="24">
        <v>103549</v>
      </c>
      <c r="AI6" s="24">
        <v>103569</v>
      </c>
      <c r="AJ6" s="24">
        <v>103036</v>
      </c>
      <c r="AK6" s="24">
        <v>102939</v>
      </c>
    </row>
    <row r="7" spans="1:37" x14ac:dyDescent="0.2">
      <c r="A7" t="s">
        <v>72</v>
      </c>
      <c r="B7" s="24">
        <v>6531</v>
      </c>
      <c r="C7" s="24">
        <v>6602</v>
      </c>
      <c r="D7" s="24">
        <v>6583</v>
      </c>
      <c r="E7" s="24">
        <v>6658</v>
      </c>
      <c r="F7" s="24">
        <v>6635</v>
      </c>
      <c r="G7" s="24">
        <v>6671</v>
      </c>
      <c r="H7" s="24">
        <v>6679</v>
      </c>
      <c r="I7" s="24">
        <v>6691</v>
      </c>
      <c r="J7" s="24">
        <v>6628</v>
      </c>
      <c r="K7" s="24">
        <v>6571</v>
      </c>
      <c r="L7" s="24">
        <v>6454</v>
      </c>
      <c r="M7" s="24">
        <v>6440</v>
      </c>
      <c r="N7" s="24">
        <v>6473</v>
      </c>
      <c r="O7" s="24">
        <v>6523</v>
      </c>
      <c r="P7" s="24">
        <v>6520</v>
      </c>
      <c r="Q7" s="24">
        <v>6506</v>
      </c>
      <c r="R7" s="24">
        <v>6426</v>
      </c>
      <c r="S7" s="24">
        <v>6479</v>
      </c>
      <c r="T7" s="24">
        <v>6491</v>
      </c>
      <c r="U7" s="24">
        <v>6476</v>
      </c>
      <c r="V7" s="24">
        <v>6556</v>
      </c>
      <c r="W7" s="24">
        <v>6544</v>
      </c>
      <c r="X7" s="24">
        <v>6465</v>
      </c>
      <c r="Y7" s="24">
        <v>6426</v>
      </c>
      <c r="Z7" s="24">
        <v>6596</v>
      </c>
      <c r="AA7" s="24">
        <v>6538</v>
      </c>
      <c r="AB7" s="24">
        <v>6496</v>
      </c>
      <c r="AC7" s="24">
        <v>6388</v>
      </c>
      <c r="AD7" s="24">
        <v>6298</v>
      </c>
      <c r="AE7" s="24">
        <v>6342</v>
      </c>
      <c r="AF7" s="24">
        <v>6332</v>
      </c>
      <c r="AG7" s="24">
        <v>6360</v>
      </c>
      <c r="AH7" s="24">
        <v>6424</v>
      </c>
      <c r="AI7" s="24">
        <v>6418</v>
      </c>
      <c r="AJ7" s="24">
        <v>6334</v>
      </c>
      <c r="AK7" s="24">
        <v>6287</v>
      </c>
    </row>
    <row r="8" spans="1:37" x14ac:dyDescent="0.2">
      <c r="A8" t="s">
        <v>73</v>
      </c>
      <c r="B8" s="24">
        <v>8786</v>
      </c>
      <c r="C8" s="24">
        <v>8883</v>
      </c>
      <c r="D8" s="24">
        <v>8862</v>
      </c>
      <c r="E8" s="24">
        <v>8950</v>
      </c>
      <c r="F8" s="24">
        <v>8923</v>
      </c>
      <c r="G8" s="24">
        <v>8965</v>
      </c>
      <c r="H8" s="24">
        <v>8982</v>
      </c>
      <c r="I8" s="24">
        <v>9002</v>
      </c>
      <c r="J8" s="24">
        <v>8935</v>
      </c>
      <c r="K8" s="24">
        <v>8866</v>
      </c>
      <c r="L8" s="24">
        <v>8714</v>
      </c>
      <c r="M8" s="24">
        <v>8705</v>
      </c>
      <c r="N8" s="24">
        <v>8760</v>
      </c>
      <c r="O8" s="24">
        <v>8825</v>
      </c>
      <c r="P8" s="24">
        <v>8811</v>
      </c>
      <c r="Q8" s="24">
        <v>8787</v>
      </c>
      <c r="R8" s="24">
        <v>8691</v>
      </c>
      <c r="S8" s="24">
        <v>8742</v>
      </c>
      <c r="T8" s="24">
        <v>8759</v>
      </c>
      <c r="U8" s="24">
        <v>8751</v>
      </c>
      <c r="V8" s="24">
        <v>8847</v>
      </c>
      <c r="W8" s="24">
        <v>8833</v>
      </c>
      <c r="X8" s="24">
        <v>8719</v>
      </c>
      <c r="Y8" s="24">
        <v>8677</v>
      </c>
      <c r="Z8" s="24">
        <v>8908</v>
      </c>
      <c r="AA8" s="24">
        <v>8820</v>
      </c>
      <c r="AB8" s="24">
        <v>8766</v>
      </c>
      <c r="AC8" s="24">
        <v>8617</v>
      </c>
      <c r="AD8" s="24">
        <v>8500</v>
      </c>
      <c r="AE8" s="24">
        <v>8557</v>
      </c>
      <c r="AF8" s="24">
        <v>8547</v>
      </c>
      <c r="AG8" s="24">
        <v>8581</v>
      </c>
      <c r="AH8" s="24">
        <v>8666</v>
      </c>
      <c r="AI8" s="24">
        <v>8652</v>
      </c>
      <c r="AJ8" s="24">
        <v>8550</v>
      </c>
      <c r="AK8" s="24">
        <v>8488</v>
      </c>
    </row>
    <row r="9" spans="1:37" x14ac:dyDescent="0.2">
      <c r="A9" t="s">
        <v>74</v>
      </c>
      <c r="B9" s="24">
        <v>6169</v>
      </c>
      <c r="C9" s="24">
        <v>6137</v>
      </c>
      <c r="D9" s="24">
        <v>6176</v>
      </c>
      <c r="E9" s="24">
        <v>6212</v>
      </c>
      <c r="F9" s="24">
        <v>6220</v>
      </c>
      <c r="G9" s="24">
        <v>6358</v>
      </c>
      <c r="H9" s="24">
        <v>6451</v>
      </c>
      <c r="I9" s="24">
        <v>6380</v>
      </c>
      <c r="J9" s="24">
        <v>6261</v>
      </c>
      <c r="K9" s="24">
        <v>6331</v>
      </c>
      <c r="L9" s="24">
        <v>6330</v>
      </c>
      <c r="M9" s="24">
        <v>6357</v>
      </c>
      <c r="N9" s="24">
        <v>6419</v>
      </c>
      <c r="O9" s="24">
        <v>6411</v>
      </c>
      <c r="P9" s="24">
        <v>6423</v>
      </c>
      <c r="Q9" s="24">
        <v>6449</v>
      </c>
      <c r="R9" s="24">
        <v>6424</v>
      </c>
      <c r="S9" s="24">
        <v>6561</v>
      </c>
      <c r="T9" s="24">
        <v>6608</v>
      </c>
      <c r="U9" s="24">
        <v>6504</v>
      </c>
      <c r="V9" s="24">
        <v>6452</v>
      </c>
      <c r="W9" s="24">
        <v>6492</v>
      </c>
      <c r="X9" s="24">
        <v>6458</v>
      </c>
      <c r="Y9" s="24">
        <v>6417</v>
      </c>
      <c r="Z9" s="24">
        <v>6505</v>
      </c>
      <c r="AA9" s="24">
        <v>6486</v>
      </c>
      <c r="AB9" s="24">
        <v>6471</v>
      </c>
      <c r="AC9" s="24">
        <v>6490</v>
      </c>
      <c r="AD9" s="24">
        <v>6452</v>
      </c>
      <c r="AE9" s="24">
        <v>6569</v>
      </c>
      <c r="AF9" s="24">
        <v>6598</v>
      </c>
      <c r="AG9" s="24">
        <v>6592</v>
      </c>
      <c r="AH9" s="24">
        <v>6527</v>
      </c>
      <c r="AI9" s="24">
        <v>6573</v>
      </c>
      <c r="AJ9" s="24">
        <v>6522</v>
      </c>
      <c r="AK9" s="24">
        <v>6465</v>
      </c>
    </row>
    <row r="10" spans="1:37" x14ac:dyDescent="0.2">
      <c r="A10" t="s">
        <v>75</v>
      </c>
      <c r="B10" s="24">
        <v>14524</v>
      </c>
      <c r="C10" s="24">
        <v>14674</v>
      </c>
      <c r="D10" s="24">
        <v>14811</v>
      </c>
      <c r="E10" s="24">
        <v>14815</v>
      </c>
      <c r="F10" s="24">
        <v>14764</v>
      </c>
      <c r="G10" s="24">
        <v>14793</v>
      </c>
      <c r="H10" s="24">
        <v>14748</v>
      </c>
      <c r="I10" s="24">
        <v>14788</v>
      </c>
      <c r="J10" s="24">
        <v>14798</v>
      </c>
      <c r="K10" s="24">
        <v>14801</v>
      </c>
      <c r="L10" s="24">
        <v>14791</v>
      </c>
      <c r="M10" s="24">
        <v>14804</v>
      </c>
      <c r="N10" s="24">
        <v>14729</v>
      </c>
      <c r="O10" s="24">
        <v>14972</v>
      </c>
      <c r="P10" s="24">
        <v>15119</v>
      </c>
      <c r="Q10" s="24">
        <v>15063</v>
      </c>
      <c r="R10" s="24">
        <v>15022</v>
      </c>
      <c r="S10" s="24">
        <v>15006</v>
      </c>
      <c r="T10" s="24">
        <v>14979</v>
      </c>
      <c r="U10" s="24">
        <v>14949</v>
      </c>
      <c r="V10" s="24">
        <v>15038</v>
      </c>
      <c r="W10" s="24">
        <v>15095</v>
      </c>
      <c r="X10" s="24">
        <v>15067</v>
      </c>
      <c r="Y10" s="24">
        <v>15011</v>
      </c>
      <c r="Z10" s="24">
        <v>15115</v>
      </c>
      <c r="AA10" s="24">
        <v>15106</v>
      </c>
      <c r="AB10" s="24">
        <v>15078</v>
      </c>
      <c r="AC10" s="24">
        <v>15040</v>
      </c>
      <c r="AD10" s="24">
        <v>14994</v>
      </c>
      <c r="AE10" s="24">
        <v>15068</v>
      </c>
      <c r="AF10" s="24">
        <v>15180</v>
      </c>
      <c r="AG10" s="24">
        <v>15027</v>
      </c>
      <c r="AH10" s="24">
        <v>14934</v>
      </c>
      <c r="AI10" s="24">
        <v>14962</v>
      </c>
      <c r="AJ10" s="24">
        <v>14869</v>
      </c>
      <c r="AK10" s="24">
        <v>14805</v>
      </c>
    </row>
    <row r="11" spans="1:37" x14ac:dyDescent="0.2">
      <c r="A11" t="s">
        <v>76</v>
      </c>
      <c r="B11" s="24">
        <v>6987</v>
      </c>
      <c r="C11" s="24">
        <v>7033</v>
      </c>
      <c r="D11" s="24">
        <v>7103</v>
      </c>
      <c r="E11" s="24">
        <v>7120</v>
      </c>
      <c r="F11" s="24">
        <v>7090</v>
      </c>
      <c r="G11" s="24">
        <v>7152</v>
      </c>
      <c r="H11" s="24">
        <v>7138</v>
      </c>
      <c r="I11" s="24">
        <v>7128</v>
      </c>
      <c r="J11" s="24">
        <v>7101</v>
      </c>
      <c r="K11" s="24">
        <v>7131</v>
      </c>
      <c r="L11" s="24">
        <v>7125</v>
      </c>
      <c r="M11" s="24">
        <v>7147</v>
      </c>
      <c r="N11" s="24">
        <v>7125</v>
      </c>
      <c r="O11" s="24">
        <v>7224</v>
      </c>
      <c r="P11" s="24">
        <v>7276</v>
      </c>
      <c r="Q11" s="24">
        <v>7260</v>
      </c>
      <c r="R11" s="24">
        <v>7220</v>
      </c>
      <c r="S11" s="24">
        <v>7253</v>
      </c>
      <c r="T11" s="24">
        <v>7265</v>
      </c>
      <c r="U11" s="24">
        <v>7239</v>
      </c>
      <c r="V11" s="24">
        <v>7256</v>
      </c>
      <c r="W11" s="24">
        <v>7298</v>
      </c>
      <c r="X11" s="24">
        <v>7285</v>
      </c>
      <c r="Y11" s="24">
        <v>7251</v>
      </c>
      <c r="Z11" s="24">
        <v>7327</v>
      </c>
      <c r="AA11" s="24">
        <v>7300</v>
      </c>
      <c r="AB11" s="24">
        <v>7267</v>
      </c>
      <c r="AC11" s="24">
        <v>7263</v>
      </c>
      <c r="AD11" s="24">
        <v>7209</v>
      </c>
      <c r="AE11" s="24">
        <v>7267</v>
      </c>
      <c r="AF11" s="24">
        <v>7319</v>
      </c>
      <c r="AG11" s="24">
        <v>7256</v>
      </c>
      <c r="AH11" s="24">
        <v>7201</v>
      </c>
      <c r="AI11" s="24">
        <v>7231</v>
      </c>
      <c r="AJ11" s="24">
        <v>7180</v>
      </c>
      <c r="AK11" s="24">
        <v>7138</v>
      </c>
    </row>
    <row r="12" spans="1:37" x14ac:dyDescent="0.2">
      <c r="A12" t="s">
        <v>77</v>
      </c>
      <c r="B12" s="24">
        <v>153291</v>
      </c>
      <c r="C12" s="24">
        <v>154827</v>
      </c>
      <c r="D12" s="24">
        <v>156365</v>
      </c>
      <c r="E12" s="24">
        <v>156080</v>
      </c>
      <c r="F12" s="24">
        <v>157287</v>
      </c>
      <c r="G12" s="24">
        <v>157782</v>
      </c>
      <c r="H12" s="24">
        <v>158449</v>
      </c>
      <c r="I12" s="24">
        <v>157667</v>
      </c>
      <c r="J12" s="24">
        <v>156878</v>
      </c>
      <c r="K12" s="24">
        <v>157783</v>
      </c>
      <c r="L12" s="24">
        <v>157466</v>
      </c>
      <c r="M12" s="24">
        <v>157328</v>
      </c>
      <c r="N12" s="24">
        <v>158768</v>
      </c>
      <c r="O12" s="24">
        <v>159993</v>
      </c>
      <c r="P12" s="24">
        <v>161549</v>
      </c>
      <c r="Q12" s="24">
        <v>161187</v>
      </c>
      <c r="R12" s="24">
        <v>162056</v>
      </c>
      <c r="S12" s="24">
        <v>163186</v>
      </c>
      <c r="T12" s="24">
        <v>163411</v>
      </c>
      <c r="U12" s="24">
        <v>162303</v>
      </c>
      <c r="V12" s="24">
        <v>161286</v>
      </c>
      <c r="W12" s="24">
        <v>161452</v>
      </c>
      <c r="X12" s="24">
        <v>161273</v>
      </c>
      <c r="Y12" s="24">
        <v>160043</v>
      </c>
      <c r="Z12" s="24">
        <v>160943</v>
      </c>
      <c r="AA12" s="24">
        <v>160977</v>
      </c>
      <c r="AB12" s="24">
        <v>161581</v>
      </c>
      <c r="AC12" s="24">
        <v>161406</v>
      </c>
      <c r="AD12" s="24">
        <v>162264</v>
      </c>
      <c r="AE12" s="24">
        <v>163133</v>
      </c>
      <c r="AF12" s="24">
        <v>162790</v>
      </c>
      <c r="AG12" s="24">
        <v>161139</v>
      </c>
      <c r="AH12" s="24">
        <v>161172</v>
      </c>
      <c r="AI12" s="24">
        <v>161318</v>
      </c>
      <c r="AJ12" s="24">
        <v>160465</v>
      </c>
      <c r="AK12" s="24">
        <v>160351</v>
      </c>
    </row>
    <row r="13" spans="1:37" x14ac:dyDescent="0.2">
      <c r="A13" t="s">
        <v>78</v>
      </c>
      <c r="B13" s="24">
        <v>37242</v>
      </c>
      <c r="C13" s="24">
        <v>37330</v>
      </c>
      <c r="D13" s="24">
        <v>37883</v>
      </c>
      <c r="E13" s="24">
        <v>38045</v>
      </c>
      <c r="F13" s="24">
        <v>37929</v>
      </c>
      <c r="G13" s="24">
        <v>38480</v>
      </c>
      <c r="H13" s="24">
        <v>38651</v>
      </c>
      <c r="I13" s="24">
        <v>38410</v>
      </c>
      <c r="J13" s="24">
        <v>38675</v>
      </c>
      <c r="K13" s="24">
        <v>39036</v>
      </c>
      <c r="L13" s="24">
        <v>38952</v>
      </c>
      <c r="M13" s="24">
        <v>39055</v>
      </c>
      <c r="N13" s="24">
        <v>39070</v>
      </c>
      <c r="O13" s="24">
        <v>39260</v>
      </c>
      <c r="P13" s="24">
        <v>39739</v>
      </c>
      <c r="Q13" s="24">
        <v>39661</v>
      </c>
      <c r="R13" s="24">
        <v>39210</v>
      </c>
      <c r="S13" s="24">
        <v>39652</v>
      </c>
      <c r="T13" s="24">
        <v>39711</v>
      </c>
      <c r="U13" s="24">
        <v>39284</v>
      </c>
      <c r="V13" s="24">
        <v>39496</v>
      </c>
      <c r="W13" s="24">
        <v>39781</v>
      </c>
      <c r="X13" s="24">
        <v>39609</v>
      </c>
      <c r="Y13" s="24">
        <v>39359</v>
      </c>
      <c r="Z13" s="24">
        <v>39537</v>
      </c>
      <c r="AA13" s="24">
        <v>39344</v>
      </c>
      <c r="AB13" s="24">
        <v>39296</v>
      </c>
      <c r="AC13" s="24">
        <v>39381</v>
      </c>
      <c r="AD13" s="24">
        <v>39002</v>
      </c>
      <c r="AE13" s="24">
        <v>39307</v>
      </c>
      <c r="AF13" s="24">
        <v>39422</v>
      </c>
      <c r="AG13" s="24">
        <v>39219</v>
      </c>
      <c r="AH13" s="24">
        <v>39181</v>
      </c>
      <c r="AI13" s="24">
        <v>39229</v>
      </c>
      <c r="AJ13" s="24">
        <v>39006</v>
      </c>
      <c r="AK13" s="24">
        <v>38709</v>
      </c>
    </row>
    <row r="14" spans="1:37" x14ac:dyDescent="0.2">
      <c r="A14" t="s">
        <v>79</v>
      </c>
      <c r="B14" s="24">
        <v>2330</v>
      </c>
      <c r="C14" s="24">
        <v>2335</v>
      </c>
      <c r="D14" s="24">
        <v>2337</v>
      </c>
      <c r="E14" s="24">
        <v>2352</v>
      </c>
      <c r="F14" s="24">
        <v>2352</v>
      </c>
      <c r="G14" s="24">
        <v>2391</v>
      </c>
      <c r="H14" s="24">
        <v>2479</v>
      </c>
      <c r="I14" s="24">
        <v>2523</v>
      </c>
      <c r="J14" s="24">
        <v>2572</v>
      </c>
      <c r="K14" s="24">
        <v>2464</v>
      </c>
      <c r="L14" s="24">
        <v>2424</v>
      </c>
      <c r="M14" s="24">
        <v>2456</v>
      </c>
      <c r="N14" s="24">
        <v>2395</v>
      </c>
      <c r="O14" s="24">
        <v>2407</v>
      </c>
      <c r="P14" s="24">
        <v>2386</v>
      </c>
      <c r="Q14" s="24">
        <v>2401</v>
      </c>
      <c r="R14" s="24">
        <v>2438</v>
      </c>
      <c r="S14" s="24">
        <v>2543</v>
      </c>
      <c r="T14" s="24">
        <v>2435</v>
      </c>
      <c r="U14" s="24">
        <v>2388</v>
      </c>
      <c r="V14" s="24">
        <v>2429</v>
      </c>
      <c r="W14" s="24">
        <v>2398</v>
      </c>
      <c r="X14" s="24">
        <v>2392</v>
      </c>
      <c r="Y14" s="24">
        <v>2391</v>
      </c>
      <c r="Z14" s="24">
        <v>2412</v>
      </c>
      <c r="AA14" s="24">
        <v>2395</v>
      </c>
      <c r="AB14" s="24">
        <v>2386</v>
      </c>
      <c r="AC14" s="24">
        <v>2273</v>
      </c>
      <c r="AD14" s="24">
        <v>2268</v>
      </c>
      <c r="AE14" s="24">
        <v>2330</v>
      </c>
      <c r="AF14" s="24">
        <v>2396</v>
      </c>
      <c r="AG14" s="24">
        <v>2422</v>
      </c>
      <c r="AH14" s="24">
        <v>2458</v>
      </c>
      <c r="AI14" s="24">
        <v>2446</v>
      </c>
      <c r="AJ14" s="24">
        <v>2429</v>
      </c>
      <c r="AK14" s="24">
        <v>2414</v>
      </c>
    </row>
    <row r="15" spans="1:37" x14ac:dyDescent="0.2">
      <c r="A15" t="s">
        <v>80</v>
      </c>
      <c r="B15" s="24">
        <v>37797</v>
      </c>
      <c r="C15" s="24">
        <v>38222</v>
      </c>
      <c r="D15" s="24">
        <v>38545</v>
      </c>
      <c r="E15" s="24">
        <v>38511</v>
      </c>
      <c r="F15" s="24">
        <v>38467</v>
      </c>
      <c r="G15" s="24">
        <v>38402</v>
      </c>
      <c r="H15" s="24">
        <v>38176</v>
      </c>
      <c r="I15" s="24">
        <v>38323</v>
      </c>
      <c r="J15" s="24">
        <v>38263</v>
      </c>
      <c r="K15" s="24">
        <v>38402</v>
      </c>
      <c r="L15" s="24">
        <v>38425</v>
      </c>
      <c r="M15" s="24">
        <v>38440</v>
      </c>
      <c r="N15" s="24">
        <v>38298</v>
      </c>
      <c r="O15" s="24">
        <v>38923</v>
      </c>
      <c r="P15" s="24">
        <v>39296</v>
      </c>
      <c r="Q15" s="24">
        <v>39136</v>
      </c>
      <c r="R15" s="24">
        <v>39088</v>
      </c>
      <c r="S15" s="24">
        <v>38988</v>
      </c>
      <c r="T15" s="24">
        <v>38849</v>
      </c>
      <c r="U15" s="24">
        <v>38798</v>
      </c>
      <c r="V15" s="24">
        <v>38886</v>
      </c>
      <c r="W15" s="24">
        <v>39054</v>
      </c>
      <c r="X15" s="24">
        <v>39003</v>
      </c>
      <c r="Y15" s="24">
        <v>38837</v>
      </c>
      <c r="Z15" s="24">
        <v>39245</v>
      </c>
      <c r="AA15" s="24">
        <v>39345</v>
      </c>
      <c r="AB15" s="24">
        <v>39320</v>
      </c>
      <c r="AC15" s="24">
        <v>39150</v>
      </c>
      <c r="AD15" s="24">
        <v>39129</v>
      </c>
      <c r="AE15" s="24">
        <v>39177</v>
      </c>
      <c r="AF15" s="24">
        <v>39472</v>
      </c>
      <c r="AG15" s="24">
        <v>38981</v>
      </c>
      <c r="AH15" s="24">
        <v>38762</v>
      </c>
      <c r="AI15" s="24">
        <v>38764</v>
      </c>
      <c r="AJ15" s="24">
        <v>38528</v>
      </c>
      <c r="AK15" s="24">
        <v>38456</v>
      </c>
    </row>
    <row r="16" spans="1:37" x14ac:dyDescent="0.2">
      <c r="A16" t="s">
        <v>81</v>
      </c>
      <c r="B16" s="24">
        <v>18754</v>
      </c>
      <c r="C16" s="24">
        <v>19039</v>
      </c>
      <c r="D16" s="24">
        <v>18974</v>
      </c>
      <c r="E16" s="24">
        <v>19019</v>
      </c>
      <c r="F16" s="24">
        <v>18981</v>
      </c>
      <c r="G16" s="24">
        <v>18937</v>
      </c>
      <c r="H16" s="24">
        <v>18795</v>
      </c>
      <c r="I16" s="24">
        <v>18740</v>
      </c>
      <c r="J16" s="24">
        <v>19034</v>
      </c>
      <c r="K16" s="24">
        <v>19042</v>
      </c>
      <c r="L16" s="24">
        <v>19019</v>
      </c>
      <c r="M16" s="24">
        <v>18990</v>
      </c>
      <c r="N16" s="24">
        <v>18958</v>
      </c>
      <c r="O16" s="24">
        <v>19502</v>
      </c>
      <c r="P16" s="24">
        <v>19660</v>
      </c>
      <c r="Q16" s="24">
        <v>19190</v>
      </c>
      <c r="R16" s="24">
        <v>19049</v>
      </c>
      <c r="S16" s="24">
        <v>19116</v>
      </c>
      <c r="T16" s="24">
        <v>18961</v>
      </c>
      <c r="U16" s="24">
        <v>18875</v>
      </c>
      <c r="V16" s="24">
        <v>19353</v>
      </c>
      <c r="W16" s="24">
        <v>19427</v>
      </c>
      <c r="X16" s="24">
        <v>19385</v>
      </c>
      <c r="Y16" s="24">
        <v>19225</v>
      </c>
      <c r="Z16" s="24">
        <v>19168</v>
      </c>
      <c r="AA16" s="24">
        <v>19393</v>
      </c>
      <c r="AB16" s="24">
        <v>19226</v>
      </c>
      <c r="AC16" s="24">
        <v>18920</v>
      </c>
      <c r="AD16" s="24">
        <v>18877</v>
      </c>
      <c r="AE16" s="24">
        <v>18965</v>
      </c>
      <c r="AF16" s="24">
        <v>18698</v>
      </c>
      <c r="AG16" s="24">
        <v>18767</v>
      </c>
      <c r="AH16" s="24">
        <v>19122</v>
      </c>
      <c r="AI16" s="24">
        <v>19198</v>
      </c>
      <c r="AJ16" s="24">
        <v>19137</v>
      </c>
      <c r="AK16" s="24">
        <v>19013</v>
      </c>
    </row>
    <row r="17" spans="1:37" x14ac:dyDescent="0.2">
      <c r="A17" t="s">
        <v>82</v>
      </c>
      <c r="B17" s="24">
        <v>19832</v>
      </c>
      <c r="C17" s="24">
        <v>21012</v>
      </c>
      <c r="D17" s="24">
        <v>21349</v>
      </c>
      <c r="E17" s="24">
        <v>21366</v>
      </c>
      <c r="F17" s="24">
        <v>20820</v>
      </c>
      <c r="G17" s="24">
        <v>20509</v>
      </c>
      <c r="H17" s="24">
        <v>20617</v>
      </c>
      <c r="I17" s="24">
        <v>20616</v>
      </c>
      <c r="J17" s="24">
        <v>21550</v>
      </c>
      <c r="K17" s="24">
        <v>21543</v>
      </c>
      <c r="L17" s="24">
        <v>21123</v>
      </c>
      <c r="M17" s="24">
        <v>21260</v>
      </c>
      <c r="N17" s="24">
        <v>20597</v>
      </c>
      <c r="O17" s="24">
        <v>21821</v>
      </c>
      <c r="P17" s="24">
        <v>22056</v>
      </c>
      <c r="Q17" s="24">
        <v>21858</v>
      </c>
      <c r="R17" s="24">
        <v>21396</v>
      </c>
      <c r="S17" s="24">
        <v>20975</v>
      </c>
      <c r="T17" s="24">
        <v>21185</v>
      </c>
      <c r="U17" s="24">
        <v>21568</v>
      </c>
      <c r="V17" s="24">
        <v>22561</v>
      </c>
      <c r="W17" s="24">
        <v>22525</v>
      </c>
      <c r="X17" s="24">
        <v>22532</v>
      </c>
      <c r="Y17" s="24">
        <v>22262</v>
      </c>
      <c r="Z17" s="24">
        <v>21379</v>
      </c>
      <c r="AA17" s="24">
        <v>22548</v>
      </c>
      <c r="AB17" s="24">
        <v>22740</v>
      </c>
      <c r="AC17" s="24">
        <v>22628</v>
      </c>
      <c r="AD17" s="24">
        <v>21921</v>
      </c>
      <c r="AE17" s="24">
        <v>21601</v>
      </c>
      <c r="AF17" s="24">
        <v>21657</v>
      </c>
      <c r="AG17" s="24">
        <v>21695</v>
      </c>
      <c r="AH17" s="24">
        <v>22340</v>
      </c>
      <c r="AI17" s="24">
        <v>22230</v>
      </c>
      <c r="AJ17" s="24">
        <v>22268</v>
      </c>
      <c r="AK17" s="24">
        <v>22039</v>
      </c>
    </row>
    <row r="18" spans="1:37" x14ac:dyDescent="0.2">
      <c r="A18" t="s">
        <v>83</v>
      </c>
      <c r="B18" s="24">
        <v>89391</v>
      </c>
      <c r="C18" s="24">
        <v>94466</v>
      </c>
      <c r="D18" s="24">
        <v>95772</v>
      </c>
      <c r="E18" s="24">
        <v>95957</v>
      </c>
      <c r="F18" s="24">
        <v>93057</v>
      </c>
      <c r="G18" s="24">
        <v>91838</v>
      </c>
      <c r="H18" s="24">
        <v>92261</v>
      </c>
      <c r="I18" s="24">
        <v>92169</v>
      </c>
      <c r="J18" s="24">
        <v>96202</v>
      </c>
      <c r="K18" s="24">
        <v>96172</v>
      </c>
      <c r="L18" s="24">
        <v>94591</v>
      </c>
      <c r="M18" s="24">
        <v>95414</v>
      </c>
      <c r="N18" s="24">
        <v>92612</v>
      </c>
      <c r="O18" s="24">
        <v>97798</v>
      </c>
      <c r="P18" s="24">
        <v>98576</v>
      </c>
      <c r="Q18" s="24">
        <v>98143</v>
      </c>
      <c r="R18" s="24">
        <v>95241</v>
      </c>
      <c r="S18" s="24">
        <v>93538</v>
      </c>
      <c r="T18" s="24">
        <v>94703</v>
      </c>
      <c r="U18" s="24">
        <v>95572</v>
      </c>
      <c r="V18" s="24">
        <v>100615</v>
      </c>
      <c r="W18" s="24">
        <v>100618</v>
      </c>
      <c r="X18" s="24">
        <v>100665</v>
      </c>
      <c r="Y18" s="24">
        <v>99461</v>
      </c>
      <c r="Z18" s="24">
        <v>96347</v>
      </c>
      <c r="AA18" s="24">
        <v>100798</v>
      </c>
      <c r="AB18" s="24">
        <v>101331</v>
      </c>
      <c r="AC18" s="24">
        <v>101420</v>
      </c>
      <c r="AD18" s="24">
        <v>97646</v>
      </c>
      <c r="AE18" s="24">
        <v>95801</v>
      </c>
      <c r="AF18" s="24">
        <v>96283</v>
      </c>
      <c r="AG18" s="24">
        <v>96670</v>
      </c>
      <c r="AH18" s="24">
        <v>99869</v>
      </c>
      <c r="AI18" s="24">
        <v>99805</v>
      </c>
      <c r="AJ18" s="24">
        <v>99385</v>
      </c>
      <c r="AK18" s="24">
        <v>98499</v>
      </c>
    </row>
    <row r="19" spans="1:37" x14ac:dyDescent="0.2">
      <c r="A19" t="s">
        <v>84</v>
      </c>
      <c r="B19" s="24">
        <v>2704</v>
      </c>
      <c r="C19" s="24">
        <v>2754</v>
      </c>
      <c r="D19" s="24">
        <v>2790</v>
      </c>
      <c r="E19" s="24">
        <v>2792</v>
      </c>
      <c r="F19" s="24">
        <v>2757</v>
      </c>
      <c r="G19" s="24">
        <v>2783</v>
      </c>
      <c r="H19" s="24">
        <v>2795</v>
      </c>
      <c r="I19" s="24">
        <v>2767</v>
      </c>
      <c r="J19" s="24">
        <v>2798</v>
      </c>
      <c r="K19" s="24">
        <v>2786</v>
      </c>
      <c r="L19" s="24">
        <v>2781</v>
      </c>
      <c r="M19" s="24">
        <v>2778</v>
      </c>
      <c r="N19" s="24">
        <v>2774</v>
      </c>
      <c r="O19" s="24">
        <v>2825</v>
      </c>
      <c r="P19" s="24">
        <v>2887</v>
      </c>
      <c r="Q19" s="24">
        <v>2839</v>
      </c>
      <c r="R19" s="24">
        <v>2803</v>
      </c>
      <c r="S19" s="24">
        <v>2832</v>
      </c>
      <c r="T19" s="24">
        <v>2843</v>
      </c>
      <c r="U19" s="24">
        <v>2853</v>
      </c>
      <c r="V19" s="24">
        <v>2903</v>
      </c>
      <c r="W19" s="24">
        <v>2894</v>
      </c>
      <c r="X19" s="24">
        <v>2884</v>
      </c>
      <c r="Y19" s="24">
        <v>2873</v>
      </c>
      <c r="Z19" s="24">
        <v>2892</v>
      </c>
      <c r="AA19" s="24">
        <v>2907</v>
      </c>
      <c r="AB19" s="24">
        <v>2912</v>
      </c>
      <c r="AC19" s="24">
        <v>2870</v>
      </c>
      <c r="AD19" s="24">
        <v>2827</v>
      </c>
      <c r="AE19" s="24">
        <v>2845</v>
      </c>
      <c r="AF19" s="24">
        <v>2878</v>
      </c>
      <c r="AG19" s="24">
        <v>2856</v>
      </c>
      <c r="AH19" s="24">
        <v>2878</v>
      </c>
      <c r="AI19" s="24">
        <v>2881</v>
      </c>
      <c r="AJ19" s="24">
        <v>2848</v>
      </c>
      <c r="AK19" s="24">
        <v>2838</v>
      </c>
    </row>
    <row r="20" spans="1:37" x14ac:dyDescent="0.2">
      <c r="A20" t="s">
        <v>85</v>
      </c>
      <c r="B20" s="24">
        <v>15211</v>
      </c>
      <c r="C20" s="24">
        <v>15287</v>
      </c>
      <c r="D20" s="24">
        <v>15351</v>
      </c>
      <c r="E20" s="24">
        <v>15384</v>
      </c>
      <c r="F20" s="24">
        <v>15396</v>
      </c>
      <c r="G20" s="24">
        <v>15498</v>
      </c>
      <c r="H20" s="24">
        <v>15450</v>
      </c>
      <c r="I20" s="24">
        <v>15279</v>
      </c>
      <c r="J20" s="24">
        <v>15507</v>
      </c>
      <c r="K20" s="24">
        <v>15568</v>
      </c>
      <c r="L20" s="24">
        <v>15428</v>
      </c>
      <c r="M20" s="24">
        <v>15486</v>
      </c>
      <c r="N20" s="24">
        <v>15433</v>
      </c>
      <c r="O20" s="24">
        <v>15594</v>
      </c>
      <c r="P20" s="24">
        <v>15773</v>
      </c>
      <c r="Q20" s="24">
        <v>15525</v>
      </c>
      <c r="R20" s="24">
        <v>15478</v>
      </c>
      <c r="S20" s="24">
        <v>15541</v>
      </c>
      <c r="T20" s="24">
        <v>15489</v>
      </c>
      <c r="U20" s="24">
        <v>15245</v>
      </c>
      <c r="V20" s="24">
        <v>15513</v>
      </c>
      <c r="W20" s="24">
        <v>15606</v>
      </c>
      <c r="X20" s="24">
        <v>15519</v>
      </c>
      <c r="Y20" s="24">
        <v>15415</v>
      </c>
      <c r="Z20" s="24">
        <v>15559</v>
      </c>
      <c r="AA20" s="24">
        <v>15559</v>
      </c>
      <c r="AB20" s="24">
        <v>15587</v>
      </c>
      <c r="AC20" s="24">
        <v>15267</v>
      </c>
      <c r="AD20" s="24">
        <v>15250</v>
      </c>
      <c r="AE20" s="24">
        <v>15286</v>
      </c>
      <c r="AF20" s="24">
        <v>15137</v>
      </c>
      <c r="AG20" s="24">
        <v>15021</v>
      </c>
      <c r="AH20" s="24">
        <v>15337</v>
      </c>
      <c r="AI20" s="24">
        <v>15347</v>
      </c>
      <c r="AJ20" s="24">
        <v>15232</v>
      </c>
      <c r="AK20" s="24">
        <v>15119</v>
      </c>
    </row>
    <row r="21" spans="1:37" x14ac:dyDescent="0.2">
      <c r="A21" t="s">
        <v>86</v>
      </c>
      <c r="B21" s="24">
        <v>17232</v>
      </c>
      <c r="C21" s="24">
        <v>17355</v>
      </c>
      <c r="D21" s="24">
        <v>17571</v>
      </c>
      <c r="E21" s="24">
        <v>17537</v>
      </c>
      <c r="F21" s="24">
        <v>17641</v>
      </c>
      <c r="G21" s="24">
        <v>17763</v>
      </c>
      <c r="H21" s="24">
        <v>17814</v>
      </c>
      <c r="I21" s="24">
        <v>17722</v>
      </c>
      <c r="J21" s="24">
        <v>17745</v>
      </c>
      <c r="K21" s="24">
        <v>17746</v>
      </c>
      <c r="L21" s="24">
        <v>17767</v>
      </c>
      <c r="M21" s="24">
        <v>17857</v>
      </c>
      <c r="N21" s="24">
        <v>17810</v>
      </c>
      <c r="O21" s="24">
        <v>17928</v>
      </c>
      <c r="P21" s="24">
        <v>18130</v>
      </c>
      <c r="Q21" s="24">
        <v>18038</v>
      </c>
      <c r="R21" s="24">
        <v>18047</v>
      </c>
      <c r="S21" s="24">
        <v>18206</v>
      </c>
      <c r="T21" s="24">
        <v>18192</v>
      </c>
      <c r="U21" s="24">
        <v>18147</v>
      </c>
      <c r="V21" s="24">
        <v>18216</v>
      </c>
      <c r="W21" s="24">
        <v>18277</v>
      </c>
      <c r="X21" s="24">
        <v>18257</v>
      </c>
      <c r="Y21" s="24">
        <v>18180</v>
      </c>
      <c r="Z21" s="24">
        <v>18300</v>
      </c>
      <c r="AA21" s="24">
        <v>18287</v>
      </c>
      <c r="AB21" s="24">
        <v>18292</v>
      </c>
      <c r="AC21" s="24">
        <v>18276</v>
      </c>
      <c r="AD21" s="24">
        <v>18263</v>
      </c>
      <c r="AE21" s="24">
        <v>18287</v>
      </c>
      <c r="AF21" s="24">
        <v>18362</v>
      </c>
      <c r="AG21" s="24">
        <v>18163</v>
      </c>
      <c r="AH21" s="24">
        <v>18153</v>
      </c>
      <c r="AI21" s="24">
        <v>18205</v>
      </c>
      <c r="AJ21" s="24">
        <v>18102</v>
      </c>
      <c r="AK21" s="24">
        <v>18097</v>
      </c>
    </row>
    <row r="22" spans="1:37" x14ac:dyDescent="0.2">
      <c r="A22" t="s">
        <v>87</v>
      </c>
      <c r="B22" s="24">
        <v>7409</v>
      </c>
      <c r="C22" s="24">
        <v>7487</v>
      </c>
      <c r="D22" s="24">
        <v>7555</v>
      </c>
      <c r="E22" s="24">
        <v>7545</v>
      </c>
      <c r="F22" s="24">
        <v>7589</v>
      </c>
      <c r="G22" s="24">
        <v>7520</v>
      </c>
      <c r="H22" s="24">
        <v>7502</v>
      </c>
      <c r="I22" s="24">
        <v>7572</v>
      </c>
      <c r="J22" s="24">
        <v>7614</v>
      </c>
      <c r="K22" s="24">
        <v>7617</v>
      </c>
      <c r="L22" s="24">
        <v>7615</v>
      </c>
      <c r="M22" s="24">
        <v>7628</v>
      </c>
      <c r="N22" s="24">
        <v>7682</v>
      </c>
      <c r="O22" s="24">
        <v>7737</v>
      </c>
      <c r="P22" s="24">
        <v>7788</v>
      </c>
      <c r="Q22" s="24">
        <v>7798</v>
      </c>
      <c r="R22" s="24">
        <v>7813</v>
      </c>
      <c r="S22" s="24">
        <v>7837</v>
      </c>
      <c r="T22" s="24">
        <v>7802</v>
      </c>
      <c r="U22" s="24">
        <v>7779</v>
      </c>
      <c r="V22" s="24">
        <v>7728</v>
      </c>
      <c r="W22" s="24">
        <v>7697</v>
      </c>
      <c r="X22" s="24">
        <v>7672</v>
      </c>
      <c r="Y22" s="24">
        <v>7636</v>
      </c>
      <c r="Z22" s="24">
        <v>7710</v>
      </c>
      <c r="AA22" s="24">
        <v>7751</v>
      </c>
      <c r="AB22" s="24">
        <v>7769</v>
      </c>
      <c r="AC22" s="24">
        <v>7716</v>
      </c>
      <c r="AD22" s="24">
        <v>7753</v>
      </c>
      <c r="AE22" s="24">
        <v>7730</v>
      </c>
      <c r="AF22" s="24">
        <v>7702</v>
      </c>
      <c r="AG22" s="24">
        <v>7736</v>
      </c>
      <c r="AH22" s="24">
        <v>7723</v>
      </c>
      <c r="AI22" s="24">
        <v>7652</v>
      </c>
      <c r="AJ22" s="24">
        <v>7621</v>
      </c>
      <c r="AK22" s="24">
        <v>7617</v>
      </c>
    </row>
    <row r="23" spans="1:37" x14ac:dyDescent="0.2">
      <c r="A23" t="s">
        <v>87</v>
      </c>
      <c r="B23" s="24">
        <v>7409</v>
      </c>
      <c r="C23" s="24">
        <v>7487</v>
      </c>
      <c r="D23" s="24">
        <v>7555</v>
      </c>
      <c r="E23" s="24">
        <v>7545</v>
      </c>
      <c r="F23" s="24">
        <v>7589</v>
      </c>
      <c r="G23" s="24">
        <v>7520</v>
      </c>
      <c r="H23" s="24">
        <v>7502</v>
      </c>
      <c r="I23" s="24">
        <v>7572</v>
      </c>
      <c r="J23" s="24">
        <v>7614</v>
      </c>
      <c r="K23" s="24">
        <v>7617</v>
      </c>
      <c r="L23" s="24">
        <v>7615</v>
      </c>
      <c r="M23" s="24">
        <v>7628</v>
      </c>
      <c r="N23" s="24">
        <v>7682</v>
      </c>
      <c r="O23" s="24">
        <v>7737</v>
      </c>
      <c r="P23" s="24">
        <v>7788</v>
      </c>
      <c r="Q23" s="24">
        <v>7798</v>
      </c>
      <c r="R23" s="24">
        <v>7813</v>
      </c>
      <c r="S23" s="24">
        <v>7837</v>
      </c>
      <c r="T23" s="24">
        <v>7802</v>
      </c>
      <c r="U23" s="24">
        <v>7779</v>
      </c>
      <c r="V23" s="24">
        <v>7728</v>
      </c>
      <c r="W23" s="24">
        <v>7697</v>
      </c>
      <c r="X23" s="24">
        <v>7672</v>
      </c>
      <c r="Y23" s="24">
        <v>7636</v>
      </c>
      <c r="Z23" s="24">
        <v>7710</v>
      </c>
      <c r="AA23" s="24">
        <v>7751</v>
      </c>
      <c r="AB23" s="24">
        <v>7769</v>
      </c>
      <c r="AC23" s="24">
        <v>7716</v>
      </c>
      <c r="AD23" s="24">
        <v>7753</v>
      </c>
      <c r="AE23" s="24">
        <v>7730</v>
      </c>
      <c r="AF23" s="24">
        <v>7702</v>
      </c>
      <c r="AG23" s="24">
        <v>7736</v>
      </c>
      <c r="AH23" s="24">
        <v>7723</v>
      </c>
      <c r="AI23" s="24">
        <v>7652</v>
      </c>
      <c r="AJ23" s="24">
        <v>7621</v>
      </c>
      <c r="AK23" s="24">
        <v>7617</v>
      </c>
    </row>
    <row r="24" spans="1:37" x14ac:dyDescent="0.2">
      <c r="A24" t="s">
        <v>88</v>
      </c>
      <c r="B24" s="24">
        <v>5825</v>
      </c>
      <c r="C24" s="24">
        <v>5816</v>
      </c>
      <c r="D24" s="24">
        <v>5786</v>
      </c>
      <c r="E24" s="24">
        <v>5894</v>
      </c>
      <c r="F24" s="24">
        <v>5894</v>
      </c>
      <c r="G24" s="24">
        <v>5900</v>
      </c>
      <c r="H24" s="24">
        <v>5860</v>
      </c>
      <c r="I24" s="24">
        <v>5825</v>
      </c>
      <c r="J24" s="24">
        <v>5793</v>
      </c>
      <c r="K24" s="24">
        <v>5867</v>
      </c>
      <c r="L24" s="24">
        <v>5820</v>
      </c>
      <c r="M24" s="24">
        <v>5808</v>
      </c>
      <c r="N24" s="24">
        <v>5967</v>
      </c>
      <c r="O24" s="24">
        <v>6023</v>
      </c>
      <c r="P24" s="24">
        <v>6041</v>
      </c>
      <c r="Q24" s="24">
        <v>6056</v>
      </c>
      <c r="R24" s="24">
        <v>6040</v>
      </c>
      <c r="S24" s="24">
        <v>6016</v>
      </c>
      <c r="T24" s="24">
        <v>6093</v>
      </c>
      <c r="U24" s="24">
        <v>6018</v>
      </c>
      <c r="V24" s="24">
        <v>6017</v>
      </c>
      <c r="W24" s="24">
        <v>6030</v>
      </c>
      <c r="X24" s="24">
        <v>6016</v>
      </c>
      <c r="Y24" s="24">
        <v>5959</v>
      </c>
      <c r="Z24" s="24">
        <v>6101</v>
      </c>
      <c r="AA24" s="24">
        <v>6062</v>
      </c>
      <c r="AB24" s="24">
        <v>6057</v>
      </c>
      <c r="AC24" s="24">
        <v>6000</v>
      </c>
      <c r="AD24" s="24">
        <v>5999</v>
      </c>
      <c r="AE24" s="24">
        <v>5994</v>
      </c>
      <c r="AF24" s="24">
        <v>6056</v>
      </c>
      <c r="AG24" s="24">
        <v>6024</v>
      </c>
      <c r="AH24" s="24">
        <v>6020</v>
      </c>
      <c r="AI24" s="24">
        <v>6059</v>
      </c>
      <c r="AJ24" s="24">
        <v>6012</v>
      </c>
      <c r="AK24" s="24">
        <v>5985</v>
      </c>
    </row>
    <row r="25" spans="1:37" x14ac:dyDescent="0.2">
      <c r="A25" t="s">
        <v>89</v>
      </c>
      <c r="B25" s="24">
        <v>6260</v>
      </c>
      <c r="C25" s="24">
        <v>6317</v>
      </c>
      <c r="D25" s="24">
        <v>6365</v>
      </c>
      <c r="E25" s="24">
        <v>6317</v>
      </c>
      <c r="F25" s="24">
        <v>6324</v>
      </c>
      <c r="G25" s="24">
        <v>6338</v>
      </c>
      <c r="H25" s="24">
        <v>6317</v>
      </c>
      <c r="I25" s="24">
        <v>6264</v>
      </c>
      <c r="J25" s="24">
        <v>6269</v>
      </c>
      <c r="K25" s="24">
        <v>6303</v>
      </c>
      <c r="L25" s="24">
        <v>6280</v>
      </c>
      <c r="M25" s="24">
        <v>6306</v>
      </c>
      <c r="N25" s="24">
        <v>6468</v>
      </c>
      <c r="O25" s="24">
        <v>6521</v>
      </c>
      <c r="P25" s="24">
        <v>6512</v>
      </c>
      <c r="Q25" s="24">
        <v>6506</v>
      </c>
      <c r="R25" s="24">
        <v>6527</v>
      </c>
      <c r="S25" s="24">
        <v>6523</v>
      </c>
      <c r="T25" s="24">
        <v>6329</v>
      </c>
      <c r="U25" s="24">
        <v>6248</v>
      </c>
      <c r="V25" s="24">
        <v>6328</v>
      </c>
      <c r="W25" s="24">
        <v>6383</v>
      </c>
      <c r="X25" s="24">
        <v>6409</v>
      </c>
      <c r="Y25" s="24">
        <v>6333</v>
      </c>
      <c r="Z25" s="24">
        <v>6494</v>
      </c>
      <c r="AA25" s="24">
        <v>6477</v>
      </c>
      <c r="AB25" s="24">
        <v>6450</v>
      </c>
      <c r="AC25" s="24">
        <v>6290</v>
      </c>
      <c r="AD25" s="24">
        <v>6274</v>
      </c>
      <c r="AE25" s="24">
        <v>6294</v>
      </c>
      <c r="AF25" s="24">
        <v>6275</v>
      </c>
      <c r="AG25" s="24">
        <v>6222</v>
      </c>
      <c r="AH25" s="24">
        <v>6261</v>
      </c>
      <c r="AI25" s="24">
        <v>6281</v>
      </c>
      <c r="AJ25" s="24">
        <v>6287</v>
      </c>
      <c r="AK25" s="24">
        <v>6204</v>
      </c>
    </row>
    <row r="26" spans="1:37" x14ac:dyDescent="0.2">
      <c r="A26" t="s">
        <v>90</v>
      </c>
      <c r="B26" s="24">
        <v>6312</v>
      </c>
      <c r="C26" s="24">
        <v>6384</v>
      </c>
      <c r="D26" s="24">
        <v>6399</v>
      </c>
      <c r="E26" s="24">
        <v>6418</v>
      </c>
      <c r="F26" s="24">
        <v>6404</v>
      </c>
      <c r="G26" s="24">
        <v>6446</v>
      </c>
      <c r="H26" s="24">
        <v>6425</v>
      </c>
      <c r="I26" s="24">
        <v>6397</v>
      </c>
      <c r="J26" s="24">
        <v>6426</v>
      </c>
      <c r="K26" s="24">
        <v>6510</v>
      </c>
      <c r="L26" s="24">
        <v>6542</v>
      </c>
      <c r="M26" s="24">
        <v>6569</v>
      </c>
      <c r="N26" s="24">
        <v>6529</v>
      </c>
      <c r="O26" s="24">
        <v>6643</v>
      </c>
      <c r="P26" s="24">
        <v>6648</v>
      </c>
      <c r="Q26" s="24">
        <v>6624</v>
      </c>
      <c r="R26" s="24">
        <v>6559</v>
      </c>
      <c r="S26" s="24">
        <v>6619</v>
      </c>
      <c r="T26" s="24">
        <v>6610</v>
      </c>
      <c r="U26" s="24">
        <v>6528</v>
      </c>
      <c r="V26" s="24">
        <v>6649</v>
      </c>
      <c r="W26" s="24">
        <v>6699</v>
      </c>
      <c r="X26" s="24">
        <v>6731</v>
      </c>
      <c r="Y26" s="24">
        <v>6685</v>
      </c>
      <c r="Z26" s="24">
        <v>6805</v>
      </c>
      <c r="AA26" s="24">
        <v>6800</v>
      </c>
      <c r="AB26" s="24">
        <v>6786</v>
      </c>
      <c r="AC26" s="24">
        <v>6721</v>
      </c>
      <c r="AD26" s="24">
        <v>6720</v>
      </c>
      <c r="AE26" s="24">
        <v>6762</v>
      </c>
      <c r="AF26" s="24">
        <v>6752</v>
      </c>
      <c r="AG26" s="24">
        <v>6740</v>
      </c>
      <c r="AH26" s="24">
        <v>6731</v>
      </c>
      <c r="AI26" s="24">
        <v>6734</v>
      </c>
      <c r="AJ26" s="24">
        <v>6716</v>
      </c>
      <c r="AK26" s="24">
        <v>6705</v>
      </c>
    </row>
    <row r="27" spans="1:37" x14ac:dyDescent="0.2">
      <c r="A27" t="s">
        <v>91</v>
      </c>
      <c r="B27" s="24">
        <v>2956</v>
      </c>
      <c r="C27" s="24">
        <v>3022</v>
      </c>
      <c r="D27" s="24">
        <v>3068</v>
      </c>
      <c r="E27" s="24">
        <v>3044</v>
      </c>
      <c r="F27" s="24">
        <v>3047</v>
      </c>
      <c r="G27" s="24">
        <v>3065</v>
      </c>
      <c r="H27" s="24">
        <v>3369</v>
      </c>
      <c r="I27" s="24">
        <v>3348</v>
      </c>
      <c r="J27" s="24">
        <v>3409</v>
      </c>
      <c r="K27" s="24">
        <v>3451</v>
      </c>
      <c r="L27" s="24">
        <v>3433</v>
      </c>
      <c r="M27" s="24">
        <v>3436</v>
      </c>
      <c r="N27" s="24">
        <v>3514</v>
      </c>
      <c r="O27" s="24">
        <v>3573</v>
      </c>
      <c r="P27" s="24">
        <v>3610</v>
      </c>
      <c r="Q27" s="24">
        <v>3591</v>
      </c>
      <c r="R27" s="24">
        <v>3569</v>
      </c>
      <c r="S27" s="24">
        <v>3512</v>
      </c>
      <c r="T27" s="24">
        <v>3453</v>
      </c>
      <c r="U27" s="24">
        <v>3414</v>
      </c>
      <c r="V27" s="24">
        <v>3550</v>
      </c>
      <c r="W27" s="24">
        <v>3600</v>
      </c>
      <c r="X27" s="24">
        <v>3551</v>
      </c>
      <c r="Y27" s="24">
        <v>3496</v>
      </c>
      <c r="Z27" s="24">
        <v>3437</v>
      </c>
      <c r="AA27" s="24">
        <v>3466</v>
      </c>
      <c r="AB27" s="24">
        <v>3467</v>
      </c>
      <c r="AC27" s="24">
        <v>3412</v>
      </c>
      <c r="AD27" s="24">
        <v>3382</v>
      </c>
      <c r="AE27" s="24">
        <v>3387</v>
      </c>
      <c r="AF27" s="24">
        <v>3477</v>
      </c>
      <c r="AG27" s="24">
        <v>3478</v>
      </c>
      <c r="AH27" s="24">
        <v>3579</v>
      </c>
      <c r="AI27" s="24">
        <v>3647</v>
      </c>
      <c r="AJ27" s="24">
        <v>3596</v>
      </c>
      <c r="AK27" s="24">
        <v>3576</v>
      </c>
    </row>
    <row r="28" spans="1:37" x14ac:dyDescent="0.2">
      <c r="A28" t="s">
        <v>91</v>
      </c>
      <c r="B28" s="24">
        <v>2956</v>
      </c>
      <c r="C28" s="24">
        <v>3022</v>
      </c>
      <c r="D28" s="24">
        <v>3068</v>
      </c>
      <c r="E28" s="24">
        <v>3044</v>
      </c>
      <c r="F28" s="24">
        <v>3047</v>
      </c>
      <c r="G28" s="24">
        <v>3065</v>
      </c>
      <c r="H28" s="24">
        <v>3369</v>
      </c>
      <c r="I28" s="24">
        <v>3348</v>
      </c>
      <c r="J28" s="24">
        <v>3409</v>
      </c>
      <c r="K28" s="24">
        <v>3451</v>
      </c>
      <c r="L28" s="24">
        <v>3433</v>
      </c>
      <c r="M28" s="24">
        <v>3436</v>
      </c>
      <c r="N28" s="24">
        <v>3514</v>
      </c>
      <c r="O28" s="24">
        <v>3573</v>
      </c>
      <c r="P28" s="24">
        <v>3610</v>
      </c>
      <c r="Q28" s="24">
        <v>3591</v>
      </c>
      <c r="R28" s="24">
        <v>3569</v>
      </c>
      <c r="S28" s="24">
        <v>3512</v>
      </c>
      <c r="T28" s="24">
        <v>3453</v>
      </c>
      <c r="U28" s="24">
        <v>3414</v>
      </c>
      <c r="V28" s="24">
        <v>3550</v>
      </c>
      <c r="W28" s="24">
        <v>3600</v>
      </c>
      <c r="X28" s="24">
        <v>3551</v>
      </c>
      <c r="Y28" s="24">
        <v>3496</v>
      </c>
      <c r="Z28" s="24">
        <v>3437</v>
      </c>
      <c r="AA28" s="24">
        <v>3466</v>
      </c>
      <c r="AB28" s="24">
        <v>3467</v>
      </c>
      <c r="AC28" s="24">
        <v>3412</v>
      </c>
      <c r="AD28" s="24">
        <v>3382</v>
      </c>
      <c r="AE28" s="24">
        <v>3387</v>
      </c>
      <c r="AF28" s="24">
        <v>3477</v>
      </c>
      <c r="AG28" s="24">
        <v>3478</v>
      </c>
      <c r="AH28" s="24">
        <v>3579</v>
      </c>
      <c r="AI28" s="24">
        <v>3647</v>
      </c>
      <c r="AJ28" s="24">
        <v>3596</v>
      </c>
      <c r="AK28" s="24">
        <v>3576</v>
      </c>
    </row>
    <row r="29" spans="1:37" x14ac:dyDescent="0.2">
      <c r="A29" t="s">
        <v>92</v>
      </c>
      <c r="B29" s="24">
        <v>25298</v>
      </c>
      <c r="C29" s="24">
        <v>25611</v>
      </c>
      <c r="D29" s="24">
        <v>25844</v>
      </c>
      <c r="E29" s="24">
        <v>25782</v>
      </c>
      <c r="F29" s="24">
        <v>25770</v>
      </c>
      <c r="G29" s="24">
        <v>25736</v>
      </c>
      <c r="H29" s="24">
        <v>25630</v>
      </c>
      <c r="I29" s="24">
        <v>25754</v>
      </c>
      <c r="J29" s="24">
        <v>25712</v>
      </c>
      <c r="K29" s="24">
        <v>25738</v>
      </c>
      <c r="L29" s="24">
        <v>25748</v>
      </c>
      <c r="M29" s="24">
        <v>25787</v>
      </c>
      <c r="N29" s="24">
        <v>25704</v>
      </c>
      <c r="O29" s="24">
        <v>26158</v>
      </c>
      <c r="P29" s="24">
        <v>26409</v>
      </c>
      <c r="Q29" s="24">
        <v>26265</v>
      </c>
      <c r="R29" s="24">
        <v>26237</v>
      </c>
      <c r="S29" s="24">
        <v>26128</v>
      </c>
      <c r="T29" s="24">
        <v>26068</v>
      </c>
      <c r="U29" s="24">
        <v>26042</v>
      </c>
      <c r="V29" s="24">
        <v>26147</v>
      </c>
      <c r="W29" s="24">
        <v>26246</v>
      </c>
      <c r="X29" s="24">
        <v>26250</v>
      </c>
      <c r="Y29" s="24">
        <v>26169</v>
      </c>
      <c r="Z29" s="24">
        <v>26403</v>
      </c>
      <c r="AA29" s="24">
        <v>26425</v>
      </c>
      <c r="AB29" s="24">
        <v>26364</v>
      </c>
      <c r="AC29" s="24">
        <v>26240</v>
      </c>
      <c r="AD29" s="24">
        <v>26199</v>
      </c>
      <c r="AE29" s="24">
        <v>26233</v>
      </c>
      <c r="AF29" s="24">
        <v>26442</v>
      </c>
      <c r="AG29" s="24">
        <v>26121</v>
      </c>
      <c r="AH29" s="24">
        <v>26010</v>
      </c>
      <c r="AI29" s="24">
        <v>26009</v>
      </c>
      <c r="AJ29" s="24">
        <v>25882</v>
      </c>
      <c r="AK29" s="24">
        <v>25813</v>
      </c>
    </row>
    <row r="30" spans="1:37" x14ac:dyDescent="0.2">
      <c r="A30" t="s">
        <v>93</v>
      </c>
      <c r="B30" s="24">
        <v>14999</v>
      </c>
      <c r="C30" s="24">
        <v>15127</v>
      </c>
      <c r="D30" s="24">
        <v>15237</v>
      </c>
      <c r="E30" s="24">
        <v>15198</v>
      </c>
      <c r="F30" s="24">
        <v>15306</v>
      </c>
      <c r="G30" s="24">
        <v>15421</v>
      </c>
      <c r="H30" s="24">
        <v>15623</v>
      </c>
      <c r="I30" s="24">
        <v>15566</v>
      </c>
      <c r="J30" s="24">
        <v>15401</v>
      </c>
      <c r="K30" s="24">
        <v>15435</v>
      </c>
      <c r="L30" s="24">
        <v>15442</v>
      </c>
      <c r="M30" s="24">
        <v>15509</v>
      </c>
      <c r="N30" s="24">
        <v>15657</v>
      </c>
      <c r="O30" s="24">
        <v>15768</v>
      </c>
      <c r="P30" s="24">
        <v>15816</v>
      </c>
      <c r="Q30" s="24">
        <v>15770</v>
      </c>
      <c r="R30" s="24">
        <v>15836</v>
      </c>
      <c r="S30" s="24">
        <v>15974</v>
      </c>
      <c r="T30" s="24">
        <v>16023</v>
      </c>
      <c r="U30" s="24">
        <v>15882</v>
      </c>
      <c r="V30" s="24">
        <v>15775</v>
      </c>
      <c r="W30" s="24">
        <v>15831</v>
      </c>
      <c r="X30" s="24">
        <v>15825</v>
      </c>
      <c r="Y30" s="24">
        <v>15747</v>
      </c>
      <c r="Z30" s="24">
        <v>15880</v>
      </c>
      <c r="AA30" s="24">
        <v>15873</v>
      </c>
      <c r="AB30" s="24">
        <v>15893</v>
      </c>
      <c r="AC30" s="24">
        <v>15854</v>
      </c>
      <c r="AD30" s="24">
        <v>15849</v>
      </c>
      <c r="AE30" s="24">
        <v>16000</v>
      </c>
      <c r="AF30" s="24">
        <v>16109</v>
      </c>
      <c r="AG30" s="24">
        <v>16043</v>
      </c>
      <c r="AH30" s="24">
        <v>15968</v>
      </c>
      <c r="AI30" s="24">
        <v>16069</v>
      </c>
      <c r="AJ30" s="24">
        <v>16022</v>
      </c>
      <c r="AK30" s="24">
        <v>15959</v>
      </c>
    </row>
    <row r="31" spans="1:37" x14ac:dyDescent="0.2">
      <c r="A31" t="s">
        <v>94</v>
      </c>
      <c r="B31" s="24">
        <v>12659</v>
      </c>
      <c r="C31" s="24">
        <v>12722</v>
      </c>
      <c r="D31" s="24">
        <v>12735</v>
      </c>
      <c r="E31" s="24">
        <v>12839</v>
      </c>
      <c r="F31" s="24">
        <v>12931</v>
      </c>
      <c r="G31" s="24">
        <v>13062</v>
      </c>
      <c r="H31" s="24">
        <v>12763</v>
      </c>
      <c r="I31" s="24">
        <v>12857</v>
      </c>
      <c r="J31" s="24">
        <v>12853</v>
      </c>
      <c r="K31" s="24">
        <v>12949</v>
      </c>
      <c r="L31" s="24">
        <v>12914</v>
      </c>
      <c r="M31" s="24">
        <v>12808</v>
      </c>
      <c r="N31" s="24">
        <v>12943</v>
      </c>
      <c r="O31" s="24">
        <v>13010</v>
      </c>
      <c r="P31" s="24">
        <v>13235</v>
      </c>
      <c r="Q31" s="24">
        <v>12984</v>
      </c>
      <c r="R31" s="24">
        <v>12996</v>
      </c>
      <c r="S31" s="24">
        <v>13095</v>
      </c>
      <c r="T31" s="24">
        <v>12938</v>
      </c>
      <c r="U31" s="24">
        <v>12971</v>
      </c>
      <c r="V31" s="24">
        <v>12838</v>
      </c>
      <c r="W31" s="24">
        <v>12940</v>
      </c>
      <c r="X31" s="24">
        <v>12891</v>
      </c>
      <c r="Y31" s="24">
        <v>12748</v>
      </c>
      <c r="Z31" s="24">
        <v>12895</v>
      </c>
      <c r="AA31" s="24">
        <v>12877</v>
      </c>
      <c r="AB31" s="24">
        <v>12950</v>
      </c>
      <c r="AC31" s="24">
        <v>12689</v>
      </c>
      <c r="AD31" s="24">
        <v>12703</v>
      </c>
      <c r="AE31" s="24">
        <v>12745</v>
      </c>
      <c r="AF31" s="24">
        <v>12514</v>
      </c>
      <c r="AG31" s="24">
        <v>12926</v>
      </c>
      <c r="AH31" s="24">
        <v>12732</v>
      </c>
      <c r="AI31" s="24">
        <v>12863</v>
      </c>
      <c r="AJ31" s="24">
        <v>12642</v>
      </c>
      <c r="AK31" s="24">
        <v>12552</v>
      </c>
    </row>
    <row r="32" spans="1:37" x14ac:dyDescent="0.2">
      <c r="A32" t="s">
        <v>95</v>
      </c>
      <c r="B32" s="24">
        <v>23262</v>
      </c>
      <c r="C32" s="24">
        <v>23370</v>
      </c>
      <c r="D32" s="24">
        <v>23565</v>
      </c>
      <c r="E32" s="24">
        <v>23677</v>
      </c>
      <c r="F32" s="24">
        <v>23822</v>
      </c>
      <c r="G32" s="24">
        <v>23964</v>
      </c>
      <c r="H32" s="24">
        <v>23293</v>
      </c>
      <c r="I32" s="24">
        <v>23439</v>
      </c>
      <c r="J32" s="24">
        <v>23646</v>
      </c>
      <c r="K32" s="24">
        <v>24027</v>
      </c>
      <c r="L32" s="24">
        <v>24014</v>
      </c>
      <c r="M32" s="24">
        <v>23821</v>
      </c>
      <c r="N32" s="24">
        <v>23982</v>
      </c>
      <c r="O32" s="24">
        <v>24209</v>
      </c>
      <c r="P32" s="24">
        <v>24525</v>
      </c>
      <c r="Q32" s="24">
        <v>24024</v>
      </c>
      <c r="R32" s="24">
        <v>24111</v>
      </c>
      <c r="S32" s="24">
        <v>24276</v>
      </c>
      <c r="T32" s="24">
        <v>24056</v>
      </c>
      <c r="U32" s="24">
        <v>24010</v>
      </c>
      <c r="V32" s="24">
        <v>24093</v>
      </c>
      <c r="W32" s="24">
        <v>24372</v>
      </c>
      <c r="X32" s="24">
        <v>24311</v>
      </c>
      <c r="Y32" s="24">
        <v>24057</v>
      </c>
      <c r="Z32" s="24">
        <v>24184</v>
      </c>
      <c r="AA32" s="24">
        <v>24217</v>
      </c>
      <c r="AB32" s="24">
        <v>24275</v>
      </c>
      <c r="AC32" s="24">
        <v>23804</v>
      </c>
      <c r="AD32" s="24">
        <v>23819</v>
      </c>
      <c r="AE32" s="24">
        <v>23788</v>
      </c>
      <c r="AF32" s="24">
        <v>23344</v>
      </c>
      <c r="AG32" s="24">
        <v>24086</v>
      </c>
      <c r="AH32" s="24">
        <v>23988</v>
      </c>
      <c r="AI32" s="24">
        <v>24260</v>
      </c>
      <c r="AJ32" s="24">
        <v>23943</v>
      </c>
      <c r="AK32" s="24">
        <v>23788</v>
      </c>
    </row>
    <row r="33" spans="1:37" x14ac:dyDescent="0.2">
      <c r="A33" t="s">
        <v>96</v>
      </c>
      <c r="B33" s="24">
        <v>3522</v>
      </c>
      <c r="C33" s="24">
        <v>3510</v>
      </c>
      <c r="D33" s="24">
        <v>3531</v>
      </c>
      <c r="E33" s="24">
        <v>3557</v>
      </c>
      <c r="F33" s="24">
        <v>3562</v>
      </c>
      <c r="G33" s="24">
        <v>3642</v>
      </c>
      <c r="H33" s="24">
        <v>3701</v>
      </c>
      <c r="I33" s="24">
        <v>3636</v>
      </c>
      <c r="J33" s="24">
        <v>3583</v>
      </c>
      <c r="K33" s="24">
        <v>3628</v>
      </c>
      <c r="L33" s="24">
        <v>3618</v>
      </c>
      <c r="M33" s="24">
        <v>3653</v>
      </c>
      <c r="N33" s="24">
        <v>3680</v>
      </c>
      <c r="O33" s="24">
        <v>3676</v>
      </c>
      <c r="P33" s="24">
        <v>3682</v>
      </c>
      <c r="Q33" s="24">
        <v>3693</v>
      </c>
      <c r="R33" s="24">
        <v>3675</v>
      </c>
      <c r="S33" s="24">
        <v>3753</v>
      </c>
      <c r="T33" s="24">
        <v>3781</v>
      </c>
      <c r="U33" s="24">
        <v>3725</v>
      </c>
      <c r="V33" s="24">
        <v>3705</v>
      </c>
      <c r="W33" s="24">
        <v>3738</v>
      </c>
      <c r="X33" s="24">
        <v>3715</v>
      </c>
      <c r="Y33" s="24">
        <v>3694</v>
      </c>
      <c r="Z33" s="24">
        <v>3735</v>
      </c>
      <c r="AA33" s="24">
        <v>3702</v>
      </c>
      <c r="AB33" s="24">
        <v>3702</v>
      </c>
      <c r="AC33" s="24">
        <v>3722</v>
      </c>
      <c r="AD33" s="24">
        <v>3685</v>
      </c>
      <c r="AE33" s="24">
        <v>3754</v>
      </c>
      <c r="AF33" s="24">
        <v>3777</v>
      </c>
      <c r="AG33" s="24">
        <v>3775</v>
      </c>
      <c r="AH33" s="24">
        <v>3748</v>
      </c>
      <c r="AI33" s="24">
        <v>3787</v>
      </c>
      <c r="AJ33" s="24">
        <v>3767</v>
      </c>
      <c r="AK33" s="24">
        <v>3725</v>
      </c>
    </row>
    <row r="34" spans="1:37" x14ac:dyDescent="0.2">
      <c r="A34" t="s">
        <v>97</v>
      </c>
      <c r="B34" s="24">
        <v>5479</v>
      </c>
      <c r="C34" s="24">
        <v>5453</v>
      </c>
      <c r="D34" s="24">
        <v>5492</v>
      </c>
      <c r="E34" s="24">
        <v>5533</v>
      </c>
      <c r="F34" s="24">
        <v>5489</v>
      </c>
      <c r="G34" s="24">
        <v>5583</v>
      </c>
      <c r="H34" s="24">
        <v>5573</v>
      </c>
      <c r="I34" s="24">
        <v>5354</v>
      </c>
      <c r="J34" s="24">
        <v>5311</v>
      </c>
      <c r="K34" s="24">
        <v>5299</v>
      </c>
      <c r="L34" s="24">
        <v>5300</v>
      </c>
      <c r="M34" s="24">
        <v>5317</v>
      </c>
      <c r="N34" s="24">
        <v>5362</v>
      </c>
      <c r="O34" s="24">
        <v>5356</v>
      </c>
      <c r="P34" s="24">
        <v>5417</v>
      </c>
      <c r="Q34" s="24">
        <v>5414</v>
      </c>
      <c r="R34" s="24">
        <v>5339</v>
      </c>
      <c r="S34" s="24">
        <v>5366</v>
      </c>
      <c r="T34" s="24">
        <v>5422</v>
      </c>
      <c r="U34" s="24">
        <v>5332</v>
      </c>
      <c r="V34" s="24">
        <v>5277</v>
      </c>
      <c r="W34" s="24">
        <v>5305</v>
      </c>
      <c r="X34" s="24">
        <v>5270</v>
      </c>
      <c r="Y34" s="24">
        <v>5260</v>
      </c>
      <c r="Z34" s="24">
        <v>5328</v>
      </c>
      <c r="AA34" s="24">
        <v>5293</v>
      </c>
      <c r="AB34" s="24">
        <v>5260</v>
      </c>
      <c r="AC34" s="24">
        <v>5218</v>
      </c>
      <c r="AD34" s="24">
        <v>5158</v>
      </c>
      <c r="AE34" s="24">
        <v>5242</v>
      </c>
      <c r="AF34" s="24">
        <v>5290</v>
      </c>
      <c r="AG34" s="24">
        <v>5294</v>
      </c>
      <c r="AH34" s="24">
        <v>5247</v>
      </c>
      <c r="AI34" s="24">
        <v>5296</v>
      </c>
      <c r="AJ34" s="24">
        <v>5260</v>
      </c>
      <c r="AK34" s="24">
        <v>5219</v>
      </c>
    </row>
    <row r="35" spans="1:37" x14ac:dyDescent="0.2">
      <c r="A35" t="s">
        <v>98</v>
      </c>
      <c r="B35" s="24">
        <v>25047</v>
      </c>
      <c r="C35" s="24">
        <v>25573</v>
      </c>
      <c r="D35" s="24">
        <v>25786</v>
      </c>
      <c r="E35" s="24">
        <v>25800</v>
      </c>
      <c r="F35" s="24">
        <v>25799</v>
      </c>
      <c r="G35" s="24">
        <v>25661</v>
      </c>
      <c r="H35" s="24">
        <v>25543</v>
      </c>
      <c r="I35" s="24">
        <v>25502</v>
      </c>
      <c r="J35" s="24">
        <v>25795</v>
      </c>
      <c r="K35" s="24">
        <v>25961</v>
      </c>
      <c r="L35" s="24">
        <v>25965</v>
      </c>
      <c r="M35" s="24">
        <v>26032</v>
      </c>
      <c r="N35" s="24">
        <v>25866</v>
      </c>
      <c r="O35" s="24">
        <v>26406</v>
      </c>
      <c r="P35" s="24">
        <v>26628</v>
      </c>
      <c r="Q35" s="24">
        <v>26573</v>
      </c>
      <c r="R35" s="24">
        <v>26506</v>
      </c>
      <c r="S35" s="24">
        <v>26462</v>
      </c>
      <c r="T35" s="24">
        <v>26312</v>
      </c>
      <c r="U35" s="24">
        <v>26182</v>
      </c>
      <c r="V35" s="24">
        <v>26778</v>
      </c>
      <c r="W35" s="24">
        <v>26852</v>
      </c>
      <c r="X35" s="24">
        <v>26898</v>
      </c>
      <c r="Y35" s="24">
        <v>26591</v>
      </c>
      <c r="Z35" s="24">
        <v>26958</v>
      </c>
      <c r="AA35" s="24">
        <v>27059</v>
      </c>
      <c r="AB35" s="24">
        <v>27172</v>
      </c>
      <c r="AC35" s="24">
        <v>27011</v>
      </c>
      <c r="AD35" s="24">
        <v>27129</v>
      </c>
      <c r="AE35" s="24">
        <v>27107</v>
      </c>
      <c r="AF35" s="24">
        <v>27116</v>
      </c>
      <c r="AG35" s="24">
        <v>26940</v>
      </c>
      <c r="AH35" s="24">
        <v>27152</v>
      </c>
      <c r="AI35" s="24">
        <v>27162</v>
      </c>
      <c r="AJ35" s="24">
        <v>27039</v>
      </c>
      <c r="AK35" s="24">
        <v>27107</v>
      </c>
    </row>
    <row r="36" spans="1:37" x14ac:dyDescent="0.2">
      <c r="A36" t="s">
        <v>98</v>
      </c>
      <c r="B36" s="24">
        <v>25047</v>
      </c>
      <c r="C36" s="24">
        <v>25573</v>
      </c>
      <c r="D36" s="24">
        <v>25786</v>
      </c>
      <c r="E36" s="24">
        <v>25800</v>
      </c>
      <c r="F36" s="24">
        <v>25799</v>
      </c>
      <c r="G36" s="24">
        <v>25661</v>
      </c>
      <c r="H36" s="24">
        <v>25543</v>
      </c>
      <c r="I36" s="24">
        <v>25502</v>
      </c>
      <c r="J36" s="24">
        <v>25795</v>
      </c>
      <c r="K36" s="24">
        <v>25961</v>
      </c>
      <c r="L36" s="24">
        <v>25965</v>
      </c>
      <c r="M36" s="24">
        <v>26032</v>
      </c>
      <c r="N36" s="24">
        <v>25866</v>
      </c>
      <c r="O36" s="24">
        <v>26406</v>
      </c>
      <c r="P36" s="24">
        <v>26628</v>
      </c>
      <c r="Q36" s="24">
        <v>26573</v>
      </c>
      <c r="R36" s="24">
        <v>26506</v>
      </c>
      <c r="S36" s="24">
        <v>26462</v>
      </c>
      <c r="T36" s="24">
        <v>26312</v>
      </c>
      <c r="U36" s="24">
        <v>26182</v>
      </c>
      <c r="V36" s="24">
        <v>26778</v>
      </c>
      <c r="W36" s="24">
        <v>26852</v>
      </c>
      <c r="X36" s="24">
        <v>26898</v>
      </c>
      <c r="Y36" s="24">
        <v>26591</v>
      </c>
      <c r="Z36" s="24">
        <v>26958</v>
      </c>
      <c r="AA36" s="24">
        <v>27059</v>
      </c>
      <c r="AB36" s="24">
        <v>27172</v>
      </c>
      <c r="AC36" s="24">
        <v>27011</v>
      </c>
      <c r="AD36" s="24">
        <v>27129</v>
      </c>
      <c r="AE36" s="24">
        <v>27107</v>
      </c>
      <c r="AF36" s="24">
        <v>27116</v>
      </c>
      <c r="AG36" s="24">
        <v>26940</v>
      </c>
      <c r="AH36" s="24">
        <v>27152</v>
      </c>
      <c r="AI36" s="24">
        <v>27162</v>
      </c>
      <c r="AJ36" s="24">
        <v>27039</v>
      </c>
      <c r="AK36" s="24">
        <v>27107</v>
      </c>
    </row>
    <row r="37" spans="1:37" x14ac:dyDescent="0.2">
      <c r="A37" t="s">
        <v>99</v>
      </c>
      <c r="B37" s="24">
        <v>119634</v>
      </c>
      <c r="C37" s="24">
        <v>121588</v>
      </c>
      <c r="D37" s="24">
        <v>122353</v>
      </c>
      <c r="E37" s="24">
        <v>122632</v>
      </c>
      <c r="F37" s="24">
        <v>122621</v>
      </c>
      <c r="G37" s="24">
        <v>122327</v>
      </c>
      <c r="H37" s="24">
        <v>121689</v>
      </c>
      <c r="I37" s="24">
        <v>121440</v>
      </c>
      <c r="J37" s="24">
        <v>122541</v>
      </c>
      <c r="K37" s="24">
        <v>123880</v>
      </c>
      <c r="L37" s="24">
        <v>123902</v>
      </c>
      <c r="M37" s="24">
        <v>124092</v>
      </c>
      <c r="N37" s="24">
        <v>123372</v>
      </c>
      <c r="O37" s="24">
        <v>125832</v>
      </c>
      <c r="P37" s="24">
        <v>126662</v>
      </c>
      <c r="Q37" s="24">
        <v>126562</v>
      </c>
      <c r="R37" s="24">
        <v>125944</v>
      </c>
      <c r="S37" s="24">
        <v>126286</v>
      </c>
      <c r="T37" s="24">
        <v>125619</v>
      </c>
      <c r="U37" s="24">
        <v>124659</v>
      </c>
      <c r="V37" s="24">
        <v>127069</v>
      </c>
      <c r="W37" s="24">
        <v>127597</v>
      </c>
      <c r="X37" s="24">
        <v>127774</v>
      </c>
      <c r="Y37" s="24">
        <v>126368</v>
      </c>
      <c r="Z37" s="24">
        <v>128388</v>
      </c>
      <c r="AA37" s="24">
        <v>128945</v>
      </c>
      <c r="AB37" s="24">
        <v>129490</v>
      </c>
      <c r="AC37" s="24">
        <v>128596</v>
      </c>
      <c r="AD37" s="24">
        <v>129024</v>
      </c>
      <c r="AE37" s="24">
        <v>129229</v>
      </c>
      <c r="AF37" s="24">
        <v>129004</v>
      </c>
      <c r="AG37" s="24">
        <v>128334</v>
      </c>
      <c r="AH37" s="24">
        <v>128712</v>
      </c>
      <c r="AI37" s="24">
        <v>128712</v>
      </c>
      <c r="AJ37" s="24">
        <v>128007</v>
      </c>
      <c r="AK37" s="24">
        <v>128152</v>
      </c>
    </row>
    <row r="38" spans="1:37" x14ac:dyDescent="0.2">
      <c r="A38" t="s">
        <v>100</v>
      </c>
      <c r="B38" s="24">
        <v>120938</v>
      </c>
      <c r="C38" s="24">
        <v>122270</v>
      </c>
      <c r="D38" s="24">
        <v>123915</v>
      </c>
      <c r="E38" s="24">
        <v>123477</v>
      </c>
      <c r="F38" s="24">
        <v>124668</v>
      </c>
      <c r="G38" s="24">
        <v>125110</v>
      </c>
      <c r="H38" s="24">
        <v>125843</v>
      </c>
      <c r="I38" s="24">
        <v>125210</v>
      </c>
      <c r="J38" s="24">
        <v>124573</v>
      </c>
      <c r="K38" s="24">
        <v>124562</v>
      </c>
      <c r="L38" s="24">
        <v>124353</v>
      </c>
      <c r="M38" s="24">
        <v>124467</v>
      </c>
      <c r="N38" s="24">
        <v>125064</v>
      </c>
      <c r="O38" s="24">
        <v>126072</v>
      </c>
      <c r="P38" s="24">
        <v>127338</v>
      </c>
      <c r="Q38" s="24">
        <v>126926</v>
      </c>
      <c r="R38" s="24">
        <v>127742</v>
      </c>
      <c r="S38" s="24">
        <v>128480</v>
      </c>
      <c r="T38" s="24">
        <v>129591</v>
      </c>
      <c r="U38" s="24">
        <v>128575</v>
      </c>
      <c r="V38" s="24">
        <v>128484</v>
      </c>
      <c r="W38" s="24">
        <v>128381</v>
      </c>
      <c r="X38" s="24">
        <v>128210</v>
      </c>
      <c r="Y38" s="24">
        <v>127428</v>
      </c>
      <c r="Z38" s="24">
        <v>127775</v>
      </c>
      <c r="AA38" s="24">
        <v>127902</v>
      </c>
      <c r="AB38" s="24">
        <v>128419</v>
      </c>
      <c r="AC38" s="24">
        <v>128158</v>
      </c>
      <c r="AD38" s="24">
        <v>128519</v>
      </c>
      <c r="AE38" s="24">
        <v>129499</v>
      </c>
      <c r="AF38" s="24">
        <v>130068</v>
      </c>
      <c r="AG38" s="24">
        <v>128705</v>
      </c>
      <c r="AH38" s="24">
        <v>128481</v>
      </c>
      <c r="AI38" s="24">
        <v>128254</v>
      </c>
      <c r="AJ38" s="24">
        <v>127961</v>
      </c>
      <c r="AK38" s="24">
        <v>127490</v>
      </c>
    </row>
    <row r="39" spans="1:37" x14ac:dyDescent="0.2">
      <c r="A39" t="s">
        <v>100</v>
      </c>
      <c r="B39" s="24">
        <v>120938</v>
      </c>
      <c r="C39" s="24">
        <v>122270</v>
      </c>
      <c r="D39" s="24">
        <v>123915</v>
      </c>
      <c r="E39" s="24">
        <v>123477</v>
      </c>
      <c r="F39" s="24">
        <v>124668</v>
      </c>
      <c r="G39" s="24">
        <v>125110</v>
      </c>
      <c r="H39" s="24">
        <v>125843</v>
      </c>
      <c r="I39" s="24">
        <v>125210</v>
      </c>
      <c r="J39" s="24">
        <v>124573</v>
      </c>
      <c r="K39" s="24">
        <v>124562</v>
      </c>
      <c r="L39" s="24">
        <v>124353</v>
      </c>
      <c r="M39" s="24">
        <v>124467</v>
      </c>
      <c r="N39" s="24">
        <v>125064</v>
      </c>
      <c r="O39" s="24">
        <v>126072</v>
      </c>
      <c r="P39" s="24">
        <v>127338</v>
      </c>
      <c r="Q39" s="24">
        <v>126926</v>
      </c>
      <c r="R39" s="24">
        <v>127742</v>
      </c>
      <c r="S39" s="24">
        <v>128480</v>
      </c>
      <c r="T39" s="24">
        <v>129591</v>
      </c>
      <c r="U39" s="24">
        <v>128575</v>
      </c>
      <c r="V39" s="24">
        <v>128484</v>
      </c>
      <c r="W39" s="24">
        <v>128381</v>
      </c>
      <c r="X39" s="24">
        <v>128210</v>
      </c>
      <c r="Y39" s="24">
        <v>127428</v>
      </c>
      <c r="Z39" s="24">
        <v>127775</v>
      </c>
      <c r="AA39" s="24">
        <v>127902</v>
      </c>
      <c r="AB39" s="24">
        <v>128419</v>
      </c>
      <c r="AC39" s="24">
        <v>128158</v>
      </c>
      <c r="AD39" s="24">
        <v>128519</v>
      </c>
      <c r="AE39" s="24">
        <v>129499</v>
      </c>
      <c r="AF39" s="24">
        <v>130068</v>
      </c>
      <c r="AG39" s="24">
        <v>128705</v>
      </c>
      <c r="AH39" s="24">
        <v>128481</v>
      </c>
      <c r="AI39" s="24">
        <v>128254</v>
      </c>
      <c r="AJ39" s="24">
        <v>127961</v>
      </c>
      <c r="AK39" s="24">
        <v>127490</v>
      </c>
    </row>
    <row r="40" spans="1:37" x14ac:dyDescent="0.2">
      <c r="A40" t="s">
        <v>101</v>
      </c>
      <c r="B40" s="24">
        <v>188773</v>
      </c>
      <c r="C40" s="24">
        <v>190756</v>
      </c>
      <c r="D40" s="24">
        <v>192424</v>
      </c>
      <c r="E40" s="24">
        <v>191878</v>
      </c>
      <c r="F40" s="24">
        <v>193540</v>
      </c>
      <c r="G40" s="24">
        <v>194206</v>
      </c>
      <c r="H40" s="24">
        <v>196621</v>
      </c>
      <c r="I40" s="24">
        <v>195614</v>
      </c>
      <c r="J40" s="24">
        <v>194247</v>
      </c>
      <c r="K40" s="24">
        <v>194617</v>
      </c>
      <c r="L40" s="24">
        <v>194553</v>
      </c>
      <c r="M40" s="24">
        <v>195524</v>
      </c>
      <c r="N40" s="24">
        <v>197093</v>
      </c>
      <c r="O40" s="24">
        <v>198645</v>
      </c>
      <c r="P40" s="24">
        <v>200024</v>
      </c>
      <c r="Q40" s="24">
        <v>199245</v>
      </c>
      <c r="R40" s="24">
        <v>200797</v>
      </c>
      <c r="S40" s="24">
        <v>201790</v>
      </c>
      <c r="T40" s="24">
        <v>202309</v>
      </c>
      <c r="U40" s="24">
        <v>201154</v>
      </c>
      <c r="V40" s="24">
        <v>199975</v>
      </c>
      <c r="W40" s="24">
        <v>200304</v>
      </c>
      <c r="X40" s="24">
        <v>200433</v>
      </c>
      <c r="Y40" s="24">
        <v>199163</v>
      </c>
      <c r="Z40" s="24">
        <v>200426</v>
      </c>
      <c r="AA40" s="24">
        <v>200578</v>
      </c>
      <c r="AB40" s="24">
        <v>201174</v>
      </c>
      <c r="AC40" s="24">
        <v>200528</v>
      </c>
      <c r="AD40" s="24">
        <v>200863</v>
      </c>
      <c r="AE40" s="24">
        <v>202345</v>
      </c>
      <c r="AF40" s="24">
        <v>203823</v>
      </c>
      <c r="AG40" s="24">
        <v>202614</v>
      </c>
      <c r="AH40" s="24">
        <v>202000</v>
      </c>
      <c r="AI40" s="24">
        <v>203084</v>
      </c>
      <c r="AJ40" s="24">
        <v>202504</v>
      </c>
      <c r="AK40" s="24">
        <v>201863</v>
      </c>
    </row>
    <row r="41" spans="1:37" x14ac:dyDescent="0.2">
      <c r="A41" t="s">
        <v>102</v>
      </c>
      <c r="B41" s="24">
        <v>7541</v>
      </c>
      <c r="C41" s="24">
        <v>7488</v>
      </c>
      <c r="D41" s="24">
        <v>7553</v>
      </c>
      <c r="E41" s="24">
        <v>7609</v>
      </c>
      <c r="F41" s="24">
        <v>7625</v>
      </c>
      <c r="G41" s="24">
        <v>7801</v>
      </c>
      <c r="H41" s="24">
        <v>7845</v>
      </c>
      <c r="I41" s="24">
        <v>7757</v>
      </c>
      <c r="J41" s="24">
        <v>7630</v>
      </c>
      <c r="K41" s="24">
        <v>7753</v>
      </c>
      <c r="L41" s="24">
        <v>7725</v>
      </c>
      <c r="M41" s="24">
        <v>7720</v>
      </c>
      <c r="N41" s="24">
        <v>7782</v>
      </c>
      <c r="O41" s="24">
        <v>7770</v>
      </c>
      <c r="P41" s="24">
        <v>7813</v>
      </c>
      <c r="Q41" s="24">
        <v>7852</v>
      </c>
      <c r="R41" s="24">
        <v>7814</v>
      </c>
      <c r="S41" s="24">
        <v>8006</v>
      </c>
      <c r="T41" s="24">
        <v>8057</v>
      </c>
      <c r="U41" s="24">
        <v>7914</v>
      </c>
      <c r="V41" s="24">
        <v>7826</v>
      </c>
      <c r="W41" s="24">
        <v>7873</v>
      </c>
      <c r="X41" s="24">
        <v>7828</v>
      </c>
      <c r="Y41" s="24">
        <v>7765</v>
      </c>
      <c r="Z41" s="24">
        <v>7864</v>
      </c>
      <c r="AA41" s="24">
        <v>7819</v>
      </c>
      <c r="AB41" s="24">
        <v>7821</v>
      </c>
      <c r="AC41" s="24">
        <v>7869</v>
      </c>
      <c r="AD41" s="24">
        <v>7843</v>
      </c>
      <c r="AE41" s="24">
        <v>7991</v>
      </c>
      <c r="AF41" s="24">
        <v>7959</v>
      </c>
      <c r="AG41" s="24">
        <v>7917</v>
      </c>
      <c r="AH41" s="24">
        <v>7839</v>
      </c>
      <c r="AI41" s="24">
        <v>7867</v>
      </c>
      <c r="AJ41" s="24">
        <v>7792</v>
      </c>
      <c r="AK41" s="24">
        <v>7727</v>
      </c>
    </row>
    <row r="42" spans="1:37" x14ac:dyDescent="0.2">
      <c r="A42" t="s">
        <v>103</v>
      </c>
      <c r="B42" s="24">
        <v>8334</v>
      </c>
      <c r="C42" s="24">
        <v>8418</v>
      </c>
      <c r="D42" s="24">
        <v>8473</v>
      </c>
      <c r="E42" s="24">
        <v>8442</v>
      </c>
      <c r="F42" s="24">
        <v>8522</v>
      </c>
      <c r="G42" s="24">
        <v>8553</v>
      </c>
      <c r="H42" s="24">
        <v>8664</v>
      </c>
      <c r="I42" s="24">
        <v>8637</v>
      </c>
      <c r="J42" s="24">
        <v>8569</v>
      </c>
      <c r="K42" s="24">
        <v>8567</v>
      </c>
      <c r="L42" s="24">
        <v>8582</v>
      </c>
      <c r="M42" s="24">
        <v>8625</v>
      </c>
      <c r="N42" s="24">
        <v>8687</v>
      </c>
      <c r="O42" s="24">
        <v>8733</v>
      </c>
      <c r="P42" s="24">
        <v>8803</v>
      </c>
      <c r="Q42" s="24">
        <v>8760</v>
      </c>
      <c r="R42" s="24">
        <v>8832</v>
      </c>
      <c r="S42" s="24">
        <v>8869</v>
      </c>
      <c r="T42" s="24">
        <v>8894</v>
      </c>
      <c r="U42" s="24">
        <v>8856</v>
      </c>
      <c r="V42" s="24">
        <v>8787</v>
      </c>
      <c r="W42" s="24">
        <v>8818</v>
      </c>
      <c r="X42" s="24">
        <v>8824</v>
      </c>
      <c r="Y42" s="24">
        <v>8782</v>
      </c>
      <c r="Z42" s="24">
        <v>8843</v>
      </c>
      <c r="AA42" s="24">
        <v>8852</v>
      </c>
      <c r="AB42" s="24">
        <v>8876</v>
      </c>
      <c r="AC42" s="24">
        <v>8838</v>
      </c>
      <c r="AD42" s="24">
        <v>8859</v>
      </c>
      <c r="AE42" s="24">
        <v>8915</v>
      </c>
      <c r="AF42" s="24">
        <v>8988</v>
      </c>
      <c r="AG42" s="24">
        <v>8936</v>
      </c>
      <c r="AH42" s="24">
        <v>8892</v>
      </c>
      <c r="AI42" s="24">
        <v>8944</v>
      </c>
      <c r="AJ42" s="24">
        <v>8907</v>
      </c>
      <c r="AK42" s="24">
        <v>8891</v>
      </c>
    </row>
    <row r="43" spans="1:37" x14ac:dyDescent="0.2">
      <c r="A43" t="s">
        <v>103</v>
      </c>
      <c r="B43" s="24">
        <v>8334</v>
      </c>
      <c r="C43" s="24">
        <v>8418</v>
      </c>
      <c r="D43" s="24">
        <v>8473</v>
      </c>
      <c r="E43" s="24">
        <v>8442</v>
      </c>
      <c r="F43" s="24">
        <v>8522</v>
      </c>
      <c r="G43" s="24">
        <v>8553</v>
      </c>
      <c r="H43" s="24">
        <v>8664</v>
      </c>
      <c r="I43" s="24">
        <v>8637</v>
      </c>
      <c r="J43" s="24">
        <v>8569</v>
      </c>
      <c r="K43" s="24">
        <v>8567</v>
      </c>
      <c r="L43" s="24">
        <v>8582</v>
      </c>
      <c r="M43" s="24">
        <v>8625</v>
      </c>
      <c r="N43" s="24">
        <v>8687</v>
      </c>
      <c r="O43" s="24">
        <v>8733</v>
      </c>
      <c r="P43" s="24">
        <v>8803</v>
      </c>
      <c r="Q43" s="24">
        <v>8760</v>
      </c>
      <c r="R43" s="24">
        <v>8832</v>
      </c>
      <c r="S43" s="24">
        <v>8869</v>
      </c>
      <c r="T43" s="24">
        <v>8894</v>
      </c>
      <c r="U43" s="24">
        <v>8856</v>
      </c>
      <c r="V43" s="24">
        <v>8787</v>
      </c>
      <c r="W43" s="24">
        <v>8818</v>
      </c>
      <c r="X43" s="24">
        <v>8824</v>
      </c>
      <c r="Y43" s="24">
        <v>8782</v>
      </c>
      <c r="Z43" s="24">
        <v>8843</v>
      </c>
      <c r="AA43" s="24">
        <v>8852</v>
      </c>
      <c r="AB43" s="24">
        <v>8876</v>
      </c>
      <c r="AC43" s="24">
        <v>8838</v>
      </c>
      <c r="AD43" s="24">
        <v>8859</v>
      </c>
      <c r="AE43" s="24">
        <v>8915</v>
      </c>
      <c r="AF43" s="24">
        <v>8988</v>
      </c>
      <c r="AG43" s="24">
        <v>8936</v>
      </c>
      <c r="AH43" s="24">
        <v>8892</v>
      </c>
      <c r="AI43" s="24">
        <v>8944</v>
      </c>
      <c r="AJ43" s="24">
        <v>8907</v>
      </c>
      <c r="AK43" s="24">
        <v>8891</v>
      </c>
    </row>
    <row r="44" spans="1:37" x14ac:dyDescent="0.2">
      <c r="A44" t="s">
        <v>104</v>
      </c>
      <c r="B44" s="24">
        <v>2255</v>
      </c>
      <c r="C44" s="24">
        <v>2281</v>
      </c>
      <c r="D44" s="24">
        <v>2279</v>
      </c>
      <c r="E44" s="24">
        <v>2292</v>
      </c>
      <c r="F44" s="24">
        <v>2288</v>
      </c>
      <c r="G44" s="24">
        <v>2294</v>
      </c>
      <c r="H44" s="24">
        <v>2303</v>
      </c>
      <c r="I44" s="24">
        <v>2311</v>
      </c>
      <c r="J44" s="24">
        <v>2307</v>
      </c>
      <c r="K44" s="24">
        <v>2295</v>
      </c>
      <c r="L44" s="24">
        <v>2260</v>
      </c>
      <c r="M44" s="24">
        <v>2265</v>
      </c>
      <c r="N44" s="24">
        <v>2287</v>
      </c>
      <c r="O44" s="24">
        <v>2302</v>
      </c>
      <c r="P44" s="24">
        <v>2291</v>
      </c>
      <c r="Q44" s="24">
        <v>2281</v>
      </c>
      <c r="R44" s="24">
        <v>2265</v>
      </c>
      <c r="S44" s="24">
        <v>2263</v>
      </c>
      <c r="T44" s="24">
        <v>2268</v>
      </c>
      <c r="U44" s="24">
        <v>2275</v>
      </c>
      <c r="V44" s="24">
        <v>2291</v>
      </c>
      <c r="W44" s="24">
        <v>2289</v>
      </c>
      <c r="X44" s="24">
        <v>2254</v>
      </c>
      <c r="Y44" s="24">
        <v>2251</v>
      </c>
      <c r="Z44" s="24">
        <v>2312</v>
      </c>
      <c r="AA44" s="24">
        <v>2282</v>
      </c>
      <c r="AB44" s="24">
        <v>2270</v>
      </c>
      <c r="AC44" s="24">
        <v>2229</v>
      </c>
      <c r="AD44" s="24">
        <v>2202</v>
      </c>
      <c r="AE44" s="24">
        <v>2215</v>
      </c>
      <c r="AF44" s="24">
        <v>2215</v>
      </c>
      <c r="AG44" s="24">
        <v>2221</v>
      </c>
      <c r="AH44" s="24">
        <v>2242</v>
      </c>
      <c r="AI44" s="24">
        <v>2234</v>
      </c>
      <c r="AJ44" s="24">
        <v>2216</v>
      </c>
      <c r="AK44" s="24">
        <v>2201</v>
      </c>
    </row>
    <row r="45" spans="1:37" x14ac:dyDescent="0.2">
      <c r="A45" t="s">
        <v>104</v>
      </c>
      <c r="B45" s="24">
        <v>2255</v>
      </c>
      <c r="C45" s="24">
        <v>2281</v>
      </c>
      <c r="D45" s="24">
        <v>2279</v>
      </c>
      <c r="E45" s="24">
        <v>2292</v>
      </c>
      <c r="F45" s="24">
        <v>2288</v>
      </c>
      <c r="G45" s="24">
        <v>2294</v>
      </c>
      <c r="H45" s="24">
        <v>2303</v>
      </c>
      <c r="I45" s="24">
        <v>2311</v>
      </c>
      <c r="J45" s="24">
        <v>2307</v>
      </c>
      <c r="K45" s="24">
        <v>2295</v>
      </c>
      <c r="L45" s="24">
        <v>2260</v>
      </c>
      <c r="M45" s="24">
        <v>2265</v>
      </c>
      <c r="N45" s="24">
        <v>2287</v>
      </c>
      <c r="O45" s="24">
        <v>2302</v>
      </c>
      <c r="P45" s="24">
        <v>2291</v>
      </c>
      <c r="Q45" s="24">
        <v>2281</v>
      </c>
      <c r="R45" s="24">
        <v>2265</v>
      </c>
      <c r="S45" s="24">
        <v>2263</v>
      </c>
      <c r="T45" s="24">
        <v>2268</v>
      </c>
      <c r="U45" s="24">
        <v>2275</v>
      </c>
      <c r="V45" s="24">
        <v>2291</v>
      </c>
      <c r="W45" s="24">
        <v>2289</v>
      </c>
      <c r="X45" s="24">
        <v>2254</v>
      </c>
      <c r="Y45" s="24">
        <v>2251</v>
      </c>
      <c r="Z45" s="24">
        <v>2312</v>
      </c>
      <c r="AA45" s="24">
        <v>2282</v>
      </c>
      <c r="AB45" s="24">
        <v>2270</v>
      </c>
      <c r="AC45" s="24">
        <v>2229</v>
      </c>
      <c r="AD45" s="24">
        <v>2202</v>
      </c>
      <c r="AE45" s="24">
        <v>2215</v>
      </c>
      <c r="AF45" s="24">
        <v>2215</v>
      </c>
      <c r="AG45" s="24">
        <v>2221</v>
      </c>
      <c r="AH45" s="24">
        <v>2242</v>
      </c>
      <c r="AI45" s="24">
        <v>2234</v>
      </c>
      <c r="AJ45" s="24">
        <v>2216</v>
      </c>
      <c r="AK45" s="24">
        <v>2201</v>
      </c>
    </row>
    <row r="46" spans="1:37" x14ac:dyDescent="0.2">
      <c r="A46" t="s">
        <v>105</v>
      </c>
      <c r="B46" s="24">
        <v>2262</v>
      </c>
      <c r="C46" s="24">
        <v>2274</v>
      </c>
      <c r="D46" s="24">
        <v>2294</v>
      </c>
      <c r="E46" s="24">
        <v>2293</v>
      </c>
      <c r="F46" s="24">
        <v>2310</v>
      </c>
      <c r="G46" s="24">
        <v>2325</v>
      </c>
      <c r="H46" s="24">
        <v>2326</v>
      </c>
      <c r="I46" s="24">
        <v>2324</v>
      </c>
      <c r="J46" s="24">
        <v>2319</v>
      </c>
      <c r="K46" s="24">
        <v>2326</v>
      </c>
      <c r="L46" s="24">
        <v>2328</v>
      </c>
      <c r="M46" s="24">
        <v>2334</v>
      </c>
      <c r="N46" s="24">
        <v>2340</v>
      </c>
      <c r="O46" s="24">
        <v>2362</v>
      </c>
      <c r="P46" s="24">
        <v>2373</v>
      </c>
      <c r="Q46" s="24">
        <v>2364</v>
      </c>
      <c r="R46" s="24">
        <v>2364</v>
      </c>
      <c r="S46" s="24">
        <v>2385</v>
      </c>
      <c r="T46" s="24">
        <v>2394</v>
      </c>
      <c r="U46" s="24">
        <v>2377</v>
      </c>
      <c r="V46" s="24">
        <v>2380</v>
      </c>
      <c r="W46" s="24">
        <v>2386</v>
      </c>
      <c r="X46" s="24">
        <v>2385</v>
      </c>
      <c r="Y46" s="24">
        <v>2377</v>
      </c>
      <c r="Z46" s="24">
        <v>2399</v>
      </c>
      <c r="AA46" s="24">
        <v>2405</v>
      </c>
      <c r="AB46" s="24">
        <v>2397</v>
      </c>
      <c r="AC46" s="24">
        <v>2398</v>
      </c>
      <c r="AD46" s="24">
        <v>2394</v>
      </c>
      <c r="AE46" s="24">
        <v>2399</v>
      </c>
      <c r="AF46" s="24">
        <v>2405</v>
      </c>
      <c r="AG46" s="24">
        <v>2385</v>
      </c>
      <c r="AH46" s="24">
        <v>2374</v>
      </c>
      <c r="AI46" s="24">
        <v>2372</v>
      </c>
      <c r="AJ46" s="24">
        <v>2358</v>
      </c>
      <c r="AK46" s="24">
        <v>2361</v>
      </c>
    </row>
    <row r="47" spans="1:37" x14ac:dyDescent="0.2">
      <c r="A47" t="s">
        <v>106</v>
      </c>
      <c r="B47" s="24">
        <v>25103</v>
      </c>
      <c r="C47" s="24">
        <v>25148</v>
      </c>
      <c r="D47" s="24">
        <v>25304</v>
      </c>
      <c r="E47" s="24">
        <v>25361</v>
      </c>
      <c r="F47" s="24">
        <v>25543</v>
      </c>
      <c r="G47" s="24">
        <v>25782</v>
      </c>
      <c r="H47" s="24">
        <v>25846</v>
      </c>
      <c r="I47" s="24">
        <v>25746</v>
      </c>
      <c r="J47" s="24">
        <v>25407</v>
      </c>
      <c r="K47" s="24">
        <v>25765</v>
      </c>
      <c r="L47" s="24">
        <v>25704</v>
      </c>
      <c r="M47" s="24">
        <v>25626</v>
      </c>
      <c r="N47" s="24">
        <v>25934</v>
      </c>
      <c r="O47" s="24">
        <v>26031</v>
      </c>
      <c r="P47" s="24">
        <v>26206</v>
      </c>
      <c r="Q47" s="24">
        <v>26172</v>
      </c>
      <c r="R47" s="24">
        <v>26194</v>
      </c>
      <c r="S47" s="24">
        <v>26620</v>
      </c>
      <c r="T47" s="24">
        <v>26656</v>
      </c>
      <c r="U47" s="24">
        <v>26338</v>
      </c>
      <c r="V47" s="24">
        <v>26004</v>
      </c>
      <c r="W47" s="24">
        <v>26098</v>
      </c>
      <c r="X47" s="24">
        <v>26052</v>
      </c>
      <c r="Y47" s="24">
        <v>25827</v>
      </c>
      <c r="Z47" s="24">
        <v>26161</v>
      </c>
      <c r="AA47" s="24">
        <v>26176</v>
      </c>
      <c r="AB47" s="24">
        <v>26256</v>
      </c>
      <c r="AC47" s="24">
        <v>26231</v>
      </c>
      <c r="AD47" s="24">
        <v>26344</v>
      </c>
      <c r="AE47" s="24">
        <v>26614</v>
      </c>
      <c r="AF47" s="24">
        <v>26506</v>
      </c>
      <c r="AG47" s="24">
        <v>26314</v>
      </c>
      <c r="AH47" s="24">
        <v>26031</v>
      </c>
      <c r="AI47" s="24">
        <v>26031</v>
      </c>
      <c r="AJ47" s="24">
        <v>25830</v>
      </c>
      <c r="AK47" s="24">
        <v>25743</v>
      </c>
    </row>
    <row r="48" spans="1:37" x14ac:dyDescent="0.2">
      <c r="A48" t="s">
        <v>107</v>
      </c>
      <c r="B48" s="24">
        <v>4683</v>
      </c>
      <c r="C48" s="24">
        <v>4730</v>
      </c>
      <c r="D48" s="24">
        <v>4725</v>
      </c>
      <c r="E48" s="24">
        <v>4705</v>
      </c>
      <c r="F48" s="24">
        <v>4687</v>
      </c>
      <c r="G48" s="24">
        <v>4717</v>
      </c>
      <c r="H48" s="24">
        <v>4780</v>
      </c>
      <c r="I48" s="24">
        <v>4775</v>
      </c>
      <c r="J48" s="24">
        <v>4732</v>
      </c>
      <c r="K48" s="24">
        <v>4690</v>
      </c>
      <c r="L48" s="24">
        <v>4696</v>
      </c>
      <c r="M48" s="24">
        <v>4714</v>
      </c>
      <c r="N48" s="24">
        <v>4783</v>
      </c>
      <c r="O48" s="24">
        <v>4792</v>
      </c>
      <c r="P48" s="24">
        <v>4801</v>
      </c>
      <c r="Q48" s="24">
        <v>4847</v>
      </c>
      <c r="R48" s="24">
        <v>4833</v>
      </c>
      <c r="S48" s="24">
        <v>4852</v>
      </c>
      <c r="T48" s="24">
        <v>4881</v>
      </c>
      <c r="U48" s="24">
        <v>4854</v>
      </c>
      <c r="V48" s="24">
        <v>4867</v>
      </c>
      <c r="W48" s="24">
        <v>4893</v>
      </c>
      <c r="X48" s="24">
        <v>4876</v>
      </c>
      <c r="Y48" s="24">
        <v>4841</v>
      </c>
      <c r="Z48" s="24">
        <v>4946</v>
      </c>
      <c r="AA48" s="24">
        <v>4940</v>
      </c>
      <c r="AB48" s="24">
        <v>4892</v>
      </c>
      <c r="AC48" s="24">
        <v>4875</v>
      </c>
      <c r="AD48" s="24">
        <v>4848</v>
      </c>
      <c r="AE48" s="24">
        <v>4878</v>
      </c>
      <c r="AF48" s="24">
        <v>4920</v>
      </c>
      <c r="AG48" s="24">
        <v>4934</v>
      </c>
      <c r="AH48" s="24">
        <v>4928</v>
      </c>
      <c r="AI48" s="24">
        <v>4967</v>
      </c>
      <c r="AJ48" s="24">
        <v>4938</v>
      </c>
      <c r="AK48" s="24">
        <v>4892</v>
      </c>
    </row>
    <row r="49" spans="1:37" x14ac:dyDescent="0.2">
      <c r="A49" t="s">
        <v>108</v>
      </c>
      <c r="B49" s="24">
        <v>18354</v>
      </c>
      <c r="C49" s="24">
        <v>18558</v>
      </c>
      <c r="D49" s="24">
        <v>18746</v>
      </c>
      <c r="E49" s="24">
        <v>18809</v>
      </c>
      <c r="F49" s="24">
        <v>18760</v>
      </c>
      <c r="G49" s="24">
        <v>18711</v>
      </c>
      <c r="H49" s="24">
        <v>18671</v>
      </c>
      <c r="I49" s="24">
        <v>18777</v>
      </c>
      <c r="J49" s="24">
        <v>18875</v>
      </c>
      <c r="K49" s="24">
        <v>18733</v>
      </c>
      <c r="L49" s="24">
        <v>18773</v>
      </c>
      <c r="M49" s="24">
        <v>18625</v>
      </c>
      <c r="N49" s="24">
        <v>18842</v>
      </c>
      <c r="O49" s="24">
        <v>19055</v>
      </c>
      <c r="P49" s="24">
        <v>19209</v>
      </c>
      <c r="Q49" s="24">
        <v>19119</v>
      </c>
      <c r="R49" s="24">
        <v>19227</v>
      </c>
      <c r="S49" s="24">
        <v>19260</v>
      </c>
      <c r="T49" s="24">
        <v>18982</v>
      </c>
      <c r="U49" s="24">
        <v>19274</v>
      </c>
      <c r="V49" s="24">
        <v>19282</v>
      </c>
      <c r="W49" s="24">
        <v>19280</v>
      </c>
      <c r="X49" s="24">
        <v>19449</v>
      </c>
      <c r="Y49" s="24">
        <v>19325</v>
      </c>
      <c r="Z49" s="24">
        <v>19441</v>
      </c>
      <c r="AA49" s="24">
        <v>19351</v>
      </c>
      <c r="AB49" s="24">
        <v>19392</v>
      </c>
      <c r="AC49" s="24">
        <v>18978</v>
      </c>
      <c r="AD49" s="24">
        <v>18976</v>
      </c>
      <c r="AE49" s="24">
        <v>19033</v>
      </c>
      <c r="AF49" s="24">
        <v>19143</v>
      </c>
      <c r="AG49" s="24">
        <v>19215</v>
      </c>
      <c r="AH49" s="24">
        <v>19209</v>
      </c>
      <c r="AI49" s="24">
        <v>19130</v>
      </c>
      <c r="AJ49" s="24">
        <v>19168</v>
      </c>
      <c r="AK49" s="24">
        <v>19172</v>
      </c>
    </row>
    <row r="50" spans="1:37" x14ac:dyDescent="0.2">
      <c r="A50" t="s">
        <v>108</v>
      </c>
      <c r="B50" s="24">
        <v>18354</v>
      </c>
      <c r="C50" s="24">
        <v>18558</v>
      </c>
      <c r="D50" s="24">
        <v>18746</v>
      </c>
      <c r="E50" s="24">
        <v>18809</v>
      </c>
      <c r="F50" s="24">
        <v>18760</v>
      </c>
      <c r="G50" s="24">
        <v>18711</v>
      </c>
      <c r="H50" s="24">
        <v>18671</v>
      </c>
      <c r="I50" s="24">
        <v>18777</v>
      </c>
      <c r="J50" s="24">
        <v>18875</v>
      </c>
      <c r="K50" s="24">
        <v>18733</v>
      </c>
      <c r="L50" s="24">
        <v>18773</v>
      </c>
      <c r="M50" s="24">
        <v>18625</v>
      </c>
      <c r="N50" s="24">
        <v>18842</v>
      </c>
      <c r="O50" s="24">
        <v>19055</v>
      </c>
      <c r="P50" s="24">
        <v>19209</v>
      </c>
      <c r="Q50" s="24">
        <v>19119</v>
      </c>
      <c r="R50" s="24">
        <v>19227</v>
      </c>
      <c r="S50" s="24">
        <v>19260</v>
      </c>
      <c r="T50" s="24">
        <v>18982</v>
      </c>
      <c r="U50" s="24">
        <v>19274</v>
      </c>
      <c r="V50" s="24">
        <v>19282</v>
      </c>
      <c r="W50" s="24">
        <v>19280</v>
      </c>
      <c r="X50" s="24">
        <v>19449</v>
      </c>
      <c r="Y50" s="24">
        <v>19325</v>
      </c>
      <c r="Z50" s="24">
        <v>19441</v>
      </c>
      <c r="AA50" s="24">
        <v>19351</v>
      </c>
      <c r="AB50" s="24">
        <v>19392</v>
      </c>
      <c r="AC50" s="24">
        <v>18978</v>
      </c>
      <c r="AD50" s="24">
        <v>18976</v>
      </c>
      <c r="AE50" s="24">
        <v>19033</v>
      </c>
      <c r="AF50" s="24">
        <v>19143</v>
      </c>
      <c r="AG50" s="24">
        <v>19215</v>
      </c>
      <c r="AH50" s="24">
        <v>19209</v>
      </c>
      <c r="AI50" s="24">
        <v>19130</v>
      </c>
      <c r="AJ50" s="24">
        <v>19168</v>
      </c>
      <c r="AK50" s="24">
        <v>19172</v>
      </c>
    </row>
    <row r="51" spans="1:37" x14ac:dyDescent="0.2">
      <c r="A51" t="s">
        <v>109</v>
      </c>
      <c r="B51" s="24">
        <v>47995</v>
      </c>
      <c r="C51" s="24">
        <v>48346</v>
      </c>
      <c r="D51" s="24">
        <v>48918</v>
      </c>
      <c r="E51" s="24">
        <v>49197</v>
      </c>
      <c r="F51" s="24">
        <v>48966</v>
      </c>
      <c r="G51" s="24">
        <v>49122</v>
      </c>
      <c r="H51" s="24">
        <v>48477</v>
      </c>
      <c r="I51" s="24">
        <v>48920</v>
      </c>
      <c r="J51" s="24">
        <v>49166</v>
      </c>
      <c r="K51" s="24">
        <v>49210</v>
      </c>
      <c r="L51" s="24">
        <v>49117</v>
      </c>
      <c r="M51" s="24">
        <v>48829</v>
      </c>
      <c r="N51" s="24">
        <v>49477</v>
      </c>
      <c r="O51" s="24">
        <v>49814</v>
      </c>
      <c r="P51" s="24">
        <v>50215</v>
      </c>
      <c r="Q51" s="24">
        <v>50100</v>
      </c>
      <c r="R51" s="24">
        <v>50132</v>
      </c>
      <c r="S51" s="24">
        <v>50446</v>
      </c>
      <c r="T51" s="24">
        <v>49496</v>
      </c>
      <c r="U51" s="24">
        <v>50090</v>
      </c>
      <c r="V51" s="24">
        <v>50529</v>
      </c>
      <c r="W51" s="24">
        <v>50654</v>
      </c>
      <c r="X51" s="24">
        <v>50905</v>
      </c>
      <c r="Y51" s="24">
        <v>50561</v>
      </c>
      <c r="Z51" s="24">
        <v>50967</v>
      </c>
      <c r="AA51" s="24">
        <v>50698</v>
      </c>
      <c r="AB51" s="24">
        <v>50749</v>
      </c>
      <c r="AC51" s="24">
        <v>50152</v>
      </c>
      <c r="AD51" s="24">
        <v>49819</v>
      </c>
      <c r="AE51" s="24">
        <v>50170</v>
      </c>
      <c r="AF51" s="24">
        <v>49693</v>
      </c>
      <c r="AG51" s="24">
        <v>50508</v>
      </c>
      <c r="AH51" s="24">
        <v>50523</v>
      </c>
      <c r="AI51" s="24">
        <v>50617</v>
      </c>
      <c r="AJ51" s="24">
        <v>50469</v>
      </c>
      <c r="AK51" s="24">
        <v>50340</v>
      </c>
    </row>
    <row r="52" spans="1:37" x14ac:dyDescent="0.2">
      <c r="A52" t="s">
        <v>110</v>
      </c>
      <c r="B52" s="24">
        <v>4522</v>
      </c>
      <c r="C52" s="24">
        <v>4526</v>
      </c>
      <c r="D52" s="24">
        <v>4501</v>
      </c>
      <c r="E52" s="24">
        <v>4487</v>
      </c>
      <c r="F52" s="24">
        <v>4521</v>
      </c>
      <c r="G52" s="24">
        <v>4556</v>
      </c>
      <c r="H52" s="24">
        <v>4469</v>
      </c>
      <c r="I52" s="24">
        <v>4470</v>
      </c>
      <c r="J52" s="24">
        <v>4554</v>
      </c>
      <c r="K52" s="24">
        <v>4554</v>
      </c>
      <c r="L52" s="24">
        <v>4510</v>
      </c>
      <c r="M52" s="24">
        <v>4490</v>
      </c>
      <c r="N52" s="24">
        <v>4532</v>
      </c>
      <c r="O52" s="24">
        <v>4604</v>
      </c>
      <c r="P52" s="24">
        <v>4649</v>
      </c>
      <c r="Q52" s="24">
        <v>4623</v>
      </c>
      <c r="R52" s="24">
        <v>4619</v>
      </c>
      <c r="S52" s="24">
        <v>4653</v>
      </c>
      <c r="T52" s="24">
        <v>4604</v>
      </c>
      <c r="U52" s="24">
        <v>4549</v>
      </c>
      <c r="V52" s="24">
        <v>4706</v>
      </c>
      <c r="W52" s="24">
        <v>4735</v>
      </c>
      <c r="X52" s="24">
        <v>4687</v>
      </c>
      <c r="Y52" s="24">
        <v>4655</v>
      </c>
      <c r="Z52" s="24">
        <v>4659</v>
      </c>
      <c r="AA52" s="24">
        <v>4709</v>
      </c>
      <c r="AB52" s="24">
        <v>4669</v>
      </c>
      <c r="AC52" s="24">
        <v>4617</v>
      </c>
      <c r="AD52" s="24">
        <v>4617</v>
      </c>
      <c r="AE52" s="24">
        <v>4671</v>
      </c>
      <c r="AF52" s="24">
        <v>4634</v>
      </c>
      <c r="AG52" s="24">
        <v>4622</v>
      </c>
      <c r="AH52" s="24">
        <v>4716</v>
      </c>
      <c r="AI52" s="24">
        <v>4733</v>
      </c>
      <c r="AJ52" s="24">
        <v>4690</v>
      </c>
      <c r="AK52" s="24">
        <v>4632</v>
      </c>
    </row>
    <row r="53" spans="1:37" x14ac:dyDescent="0.2">
      <c r="A53" t="s">
        <v>111</v>
      </c>
      <c r="B53" s="24">
        <v>13547</v>
      </c>
      <c r="C53" s="24">
        <v>13570</v>
      </c>
      <c r="D53" s="24">
        <v>13626</v>
      </c>
      <c r="E53" s="24">
        <v>13636</v>
      </c>
      <c r="F53" s="24">
        <v>13724</v>
      </c>
      <c r="G53" s="24">
        <v>13867</v>
      </c>
      <c r="H53" s="24">
        <v>14033</v>
      </c>
      <c r="I53" s="24">
        <v>13973</v>
      </c>
      <c r="J53" s="24">
        <v>13760</v>
      </c>
      <c r="K53" s="24">
        <v>13877</v>
      </c>
      <c r="L53" s="24">
        <v>13866</v>
      </c>
      <c r="M53" s="24">
        <v>13931</v>
      </c>
      <c r="N53" s="24">
        <v>14062</v>
      </c>
      <c r="O53" s="24">
        <v>14125</v>
      </c>
      <c r="P53" s="24">
        <v>14195</v>
      </c>
      <c r="Q53" s="24">
        <v>14176</v>
      </c>
      <c r="R53" s="24">
        <v>14211</v>
      </c>
      <c r="S53" s="24">
        <v>14374</v>
      </c>
      <c r="T53" s="24">
        <v>14433</v>
      </c>
      <c r="U53" s="24">
        <v>14264</v>
      </c>
      <c r="V53" s="24">
        <v>14120</v>
      </c>
      <c r="W53" s="24">
        <v>14189</v>
      </c>
      <c r="X53" s="24">
        <v>14183</v>
      </c>
      <c r="Y53" s="24">
        <v>14075</v>
      </c>
      <c r="Z53" s="24">
        <v>14239</v>
      </c>
      <c r="AA53" s="24">
        <v>14237</v>
      </c>
      <c r="AB53" s="24">
        <v>14251</v>
      </c>
      <c r="AC53" s="24">
        <v>14241</v>
      </c>
      <c r="AD53" s="24">
        <v>14255</v>
      </c>
      <c r="AE53" s="24">
        <v>14405</v>
      </c>
      <c r="AF53" s="24">
        <v>14489</v>
      </c>
      <c r="AG53" s="24">
        <v>14440</v>
      </c>
      <c r="AH53" s="24">
        <v>14288</v>
      </c>
      <c r="AI53" s="24">
        <v>14382</v>
      </c>
      <c r="AJ53" s="24">
        <v>14292</v>
      </c>
      <c r="AK53" s="24">
        <v>14205</v>
      </c>
    </row>
    <row r="54" spans="1:37" x14ac:dyDescent="0.2">
      <c r="A54" t="s">
        <v>112</v>
      </c>
      <c r="B54" s="24">
        <v>2314</v>
      </c>
      <c r="C54" s="24">
        <v>2313</v>
      </c>
      <c r="D54" s="24">
        <v>2324</v>
      </c>
      <c r="E54" s="24">
        <v>2345</v>
      </c>
      <c r="F54" s="24">
        <v>2307</v>
      </c>
      <c r="G54" s="24">
        <v>2343</v>
      </c>
      <c r="H54" s="24">
        <v>2365</v>
      </c>
      <c r="I54" s="24">
        <v>2329</v>
      </c>
      <c r="J54" s="24">
        <v>2330</v>
      </c>
      <c r="K54" s="24">
        <v>2302</v>
      </c>
      <c r="L54" s="24">
        <v>2297</v>
      </c>
      <c r="M54" s="24">
        <v>2300</v>
      </c>
      <c r="N54" s="24">
        <v>2310</v>
      </c>
      <c r="O54" s="24">
        <v>2321</v>
      </c>
      <c r="P54" s="24">
        <v>2345</v>
      </c>
      <c r="Q54" s="24">
        <v>2314</v>
      </c>
      <c r="R54" s="24">
        <v>2287</v>
      </c>
      <c r="S54" s="24">
        <v>2317</v>
      </c>
      <c r="T54" s="24">
        <v>2310</v>
      </c>
      <c r="U54" s="24">
        <v>2287</v>
      </c>
      <c r="V54" s="24">
        <v>2297</v>
      </c>
      <c r="W54" s="24">
        <v>2309</v>
      </c>
      <c r="X54" s="24">
        <v>2325</v>
      </c>
      <c r="Y54" s="24">
        <v>2307</v>
      </c>
      <c r="Z54" s="24">
        <v>2302</v>
      </c>
      <c r="AA54" s="24">
        <v>2309</v>
      </c>
      <c r="AB54" s="24">
        <v>2314</v>
      </c>
      <c r="AC54" s="24">
        <v>2287</v>
      </c>
      <c r="AD54" s="24">
        <v>2249</v>
      </c>
      <c r="AE54" s="24">
        <v>2253</v>
      </c>
      <c r="AF54" s="24">
        <v>2358</v>
      </c>
      <c r="AG54" s="24">
        <v>2286</v>
      </c>
      <c r="AH54" s="24">
        <v>2302</v>
      </c>
      <c r="AI54" s="24">
        <v>2368</v>
      </c>
      <c r="AJ54" s="24">
        <v>2379</v>
      </c>
      <c r="AK54" s="24">
        <v>2363</v>
      </c>
    </row>
    <row r="55" spans="1:37" x14ac:dyDescent="0.2">
      <c r="A55" t="s">
        <v>112</v>
      </c>
      <c r="B55" s="24">
        <v>2314</v>
      </c>
      <c r="C55" s="24">
        <v>2313</v>
      </c>
      <c r="D55" s="24">
        <v>2324</v>
      </c>
      <c r="E55" s="24">
        <v>2345</v>
      </c>
      <c r="F55" s="24">
        <v>2307</v>
      </c>
      <c r="G55" s="24">
        <v>2343</v>
      </c>
      <c r="H55" s="24">
        <v>2365</v>
      </c>
      <c r="I55" s="24">
        <v>2329</v>
      </c>
      <c r="J55" s="24">
        <v>2330</v>
      </c>
      <c r="K55" s="24">
        <v>2302</v>
      </c>
      <c r="L55" s="24">
        <v>2297</v>
      </c>
      <c r="M55" s="24">
        <v>2300</v>
      </c>
      <c r="N55" s="24">
        <v>2310</v>
      </c>
      <c r="O55" s="24">
        <v>2321</v>
      </c>
      <c r="P55" s="24">
        <v>2345</v>
      </c>
      <c r="Q55" s="24">
        <v>2314</v>
      </c>
      <c r="R55" s="24">
        <v>2287</v>
      </c>
      <c r="S55" s="24">
        <v>2317</v>
      </c>
      <c r="T55" s="24">
        <v>2310</v>
      </c>
      <c r="U55" s="24">
        <v>2287</v>
      </c>
      <c r="V55" s="24">
        <v>2297</v>
      </c>
      <c r="W55" s="24">
        <v>2309</v>
      </c>
      <c r="X55" s="24">
        <v>2325</v>
      </c>
      <c r="Y55" s="24">
        <v>2307</v>
      </c>
      <c r="Z55" s="24">
        <v>2302</v>
      </c>
      <c r="AA55" s="24">
        <v>2309</v>
      </c>
      <c r="AB55" s="24">
        <v>2314</v>
      </c>
      <c r="AC55" s="24">
        <v>2287</v>
      </c>
      <c r="AD55" s="24">
        <v>2249</v>
      </c>
      <c r="AE55" s="24">
        <v>2253</v>
      </c>
      <c r="AF55" s="24">
        <v>2358</v>
      </c>
      <c r="AG55" s="24">
        <v>2286</v>
      </c>
      <c r="AH55" s="24">
        <v>2302</v>
      </c>
      <c r="AI55" s="24">
        <v>2368</v>
      </c>
      <c r="AJ55" s="24">
        <v>2379</v>
      </c>
      <c r="AK55" s="24">
        <v>2363</v>
      </c>
    </row>
    <row r="56" spans="1:37" x14ac:dyDescent="0.2">
      <c r="A56" t="s">
        <v>113</v>
      </c>
      <c r="B56" s="24">
        <v>5376</v>
      </c>
      <c r="C56" s="24">
        <v>5393</v>
      </c>
      <c r="D56" s="24">
        <v>5409</v>
      </c>
      <c r="E56" s="24">
        <v>5433</v>
      </c>
      <c r="F56" s="24">
        <v>5452</v>
      </c>
      <c r="G56" s="24">
        <v>5528</v>
      </c>
      <c r="H56" s="24">
        <v>5562</v>
      </c>
      <c r="I56" s="24">
        <v>5542</v>
      </c>
      <c r="J56" s="24">
        <v>5506</v>
      </c>
      <c r="K56" s="24">
        <v>5543</v>
      </c>
      <c r="L56" s="24">
        <v>5515</v>
      </c>
      <c r="M56" s="24">
        <v>5543</v>
      </c>
      <c r="N56" s="24">
        <v>5591</v>
      </c>
      <c r="O56" s="24">
        <v>5623</v>
      </c>
      <c r="P56" s="24">
        <v>5699</v>
      </c>
      <c r="Q56" s="24">
        <v>5655</v>
      </c>
      <c r="R56" s="24">
        <v>5642</v>
      </c>
      <c r="S56" s="24">
        <v>5711</v>
      </c>
      <c r="T56" s="24">
        <v>5747</v>
      </c>
      <c r="U56" s="24">
        <v>5656</v>
      </c>
      <c r="V56" s="24">
        <v>5689</v>
      </c>
      <c r="W56" s="24">
        <v>5711</v>
      </c>
      <c r="X56" s="24">
        <v>5729</v>
      </c>
      <c r="Y56" s="24">
        <v>5698</v>
      </c>
      <c r="Z56" s="24">
        <v>5777</v>
      </c>
      <c r="AA56" s="24">
        <v>5746</v>
      </c>
      <c r="AB56" s="24">
        <v>5734</v>
      </c>
      <c r="AC56" s="24">
        <v>5656</v>
      </c>
      <c r="AD56" s="24">
        <v>5671</v>
      </c>
      <c r="AE56" s="24">
        <v>5730</v>
      </c>
      <c r="AF56" s="24">
        <v>5725</v>
      </c>
      <c r="AG56" s="24">
        <v>5702</v>
      </c>
      <c r="AH56" s="24">
        <v>5681</v>
      </c>
      <c r="AI56" s="24">
        <v>5677</v>
      </c>
      <c r="AJ56" s="24">
        <v>5663</v>
      </c>
      <c r="AK56" s="24">
        <v>5618</v>
      </c>
    </row>
    <row r="57" spans="1:37" x14ac:dyDescent="0.2">
      <c r="A57" t="s">
        <v>114</v>
      </c>
      <c r="B57" s="24">
        <v>624726</v>
      </c>
      <c r="C57" s="24">
        <v>630876</v>
      </c>
      <c r="D57" s="24">
        <v>636228</v>
      </c>
      <c r="E57" s="24">
        <v>634894</v>
      </c>
      <c r="F57" s="24">
        <v>640902</v>
      </c>
      <c r="G57" s="24">
        <v>642505</v>
      </c>
      <c r="H57" s="24">
        <v>644415</v>
      </c>
      <c r="I57" s="24">
        <v>642240</v>
      </c>
      <c r="J57" s="24">
        <v>638424</v>
      </c>
      <c r="K57" s="24">
        <v>642777</v>
      </c>
      <c r="L57" s="24">
        <v>641334</v>
      </c>
      <c r="M57" s="24">
        <v>639858</v>
      </c>
      <c r="N57" s="24">
        <v>646290</v>
      </c>
      <c r="O57" s="24">
        <v>651316</v>
      </c>
      <c r="P57" s="24">
        <v>657666</v>
      </c>
      <c r="Q57" s="24">
        <v>655308</v>
      </c>
      <c r="R57" s="24">
        <v>659809</v>
      </c>
      <c r="S57" s="24">
        <v>664635</v>
      </c>
      <c r="T57" s="24">
        <v>664984</v>
      </c>
      <c r="U57" s="24">
        <v>660952</v>
      </c>
      <c r="V57" s="24">
        <v>655190</v>
      </c>
      <c r="W57" s="24">
        <v>656034</v>
      </c>
      <c r="X57" s="24">
        <v>655574</v>
      </c>
      <c r="Y57" s="24">
        <v>650172</v>
      </c>
      <c r="Z57" s="24">
        <v>654555</v>
      </c>
      <c r="AA57" s="24">
        <v>655910</v>
      </c>
      <c r="AB57" s="24">
        <v>658418</v>
      </c>
      <c r="AC57" s="24">
        <v>656719</v>
      </c>
      <c r="AD57" s="24">
        <v>661194</v>
      </c>
      <c r="AE57" s="24">
        <v>665113</v>
      </c>
      <c r="AF57" s="24">
        <v>663119</v>
      </c>
      <c r="AG57" s="24">
        <v>656672</v>
      </c>
      <c r="AH57" s="24">
        <v>654821</v>
      </c>
      <c r="AI57" s="24">
        <v>654987</v>
      </c>
      <c r="AJ57" s="24">
        <v>651346</v>
      </c>
      <c r="AK57" s="24">
        <v>650832</v>
      </c>
    </row>
    <row r="58" spans="1:37" x14ac:dyDescent="0.2">
      <c r="A58" t="s">
        <v>115</v>
      </c>
      <c r="B58" s="24">
        <v>12644</v>
      </c>
      <c r="C58" s="24">
        <v>12775</v>
      </c>
      <c r="D58" s="24">
        <v>12868</v>
      </c>
      <c r="E58" s="24">
        <v>12836</v>
      </c>
      <c r="F58" s="24">
        <v>12955</v>
      </c>
      <c r="G58" s="24">
        <v>12979</v>
      </c>
      <c r="H58" s="24">
        <v>13001</v>
      </c>
      <c r="I58" s="24">
        <v>12963</v>
      </c>
      <c r="J58" s="24">
        <v>12897</v>
      </c>
      <c r="K58" s="24">
        <v>13009</v>
      </c>
      <c r="L58" s="24">
        <v>12961</v>
      </c>
      <c r="M58" s="24">
        <v>12944</v>
      </c>
      <c r="N58" s="24">
        <v>13064</v>
      </c>
      <c r="O58" s="24">
        <v>13174</v>
      </c>
      <c r="P58" s="24">
        <v>13301</v>
      </c>
      <c r="Q58" s="24">
        <v>13243</v>
      </c>
      <c r="R58" s="24">
        <v>13336</v>
      </c>
      <c r="S58" s="24">
        <v>13431</v>
      </c>
      <c r="T58" s="24">
        <v>13432</v>
      </c>
      <c r="U58" s="24">
        <v>13342</v>
      </c>
      <c r="V58" s="24">
        <v>13234</v>
      </c>
      <c r="W58" s="24">
        <v>13250</v>
      </c>
      <c r="X58" s="24">
        <v>13232</v>
      </c>
      <c r="Y58" s="24">
        <v>13143</v>
      </c>
      <c r="Z58" s="24">
        <v>13236</v>
      </c>
      <c r="AA58" s="24">
        <v>13280</v>
      </c>
      <c r="AB58" s="24">
        <v>13336</v>
      </c>
      <c r="AC58" s="24">
        <v>13284</v>
      </c>
      <c r="AD58" s="24">
        <v>13381</v>
      </c>
      <c r="AE58" s="24">
        <v>13441</v>
      </c>
      <c r="AF58" s="24">
        <v>13400</v>
      </c>
      <c r="AG58" s="24">
        <v>13275</v>
      </c>
      <c r="AH58" s="24">
        <v>13234</v>
      </c>
      <c r="AI58" s="24">
        <v>13232</v>
      </c>
      <c r="AJ58" s="24">
        <v>13160</v>
      </c>
      <c r="AK58" s="24">
        <v>13151</v>
      </c>
    </row>
    <row r="59" spans="1:37" x14ac:dyDescent="0.2">
      <c r="A59" t="s">
        <v>115</v>
      </c>
      <c r="B59" s="24">
        <v>12644</v>
      </c>
      <c r="C59" s="24">
        <v>12775</v>
      </c>
      <c r="D59" s="24">
        <v>12868</v>
      </c>
      <c r="E59" s="24">
        <v>12836</v>
      </c>
      <c r="F59" s="24">
        <v>12955</v>
      </c>
      <c r="G59" s="24">
        <v>12979</v>
      </c>
      <c r="H59" s="24">
        <v>13001</v>
      </c>
      <c r="I59" s="24">
        <v>12963</v>
      </c>
      <c r="J59" s="24">
        <v>12897</v>
      </c>
      <c r="K59" s="24">
        <v>13009</v>
      </c>
      <c r="L59" s="24">
        <v>12961</v>
      </c>
      <c r="M59" s="24">
        <v>12944</v>
      </c>
      <c r="N59" s="24">
        <v>13064</v>
      </c>
      <c r="O59" s="24">
        <v>13174</v>
      </c>
      <c r="P59" s="24">
        <v>13301</v>
      </c>
      <c r="Q59" s="24">
        <v>13243</v>
      </c>
      <c r="R59" s="24">
        <v>13336</v>
      </c>
      <c r="S59" s="24">
        <v>13431</v>
      </c>
      <c r="T59" s="24">
        <v>13432</v>
      </c>
      <c r="U59" s="24">
        <v>13342</v>
      </c>
      <c r="V59" s="24">
        <v>13234</v>
      </c>
      <c r="W59" s="24">
        <v>13250</v>
      </c>
      <c r="X59" s="24">
        <v>13232</v>
      </c>
      <c r="Y59" s="24">
        <v>13143</v>
      </c>
      <c r="Z59" s="24">
        <v>13236</v>
      </c>
      <c r="AA59" s="24">
        <v>13280</v>
      </c>
      <c r="AB59" s="24">
        <v>13336</v>
      </c>
      <c r="AC59" s="24">
        <v>13284</v>
      </c>
      <c r="AD59" s="24">
        <v>13381</v>
      </c>
      <c r="AE59" s="24">
        <v>13441</v>
      </c>
      <c r="AF59" s="24">
        <v>13400</v>
      </c>
      <c r="AG59" s="24">
        <v>13275</v>
      </c>
      <c r="AH59" s="24">
        <v>13234</v>
      </c>
      <c r="AI59" s="24">
        <v>13232</v>
      </c>
      <c r="AJ59" s="24">
        <v>13160</v>
      </c>
      <c r="AK59" s="24">
        <v>13151</v>
      </c>
    </row>
    <row r="60" spans="1:37" x14ac:dyDescent="0.2">
      <c r="A60" t="s">
        <v>116</v>
      </c>
      <c r="B60" s="24">
        <v>8364</v>
      </c>
      <c r="C60" s="24">
        <v>8449</v>
      </c>
      <c r="D60" s="24">
        <v>8530</v>
      </c>
      <c r="E60" s="24">
        <v>8507</v>
      </c>
      <c r="F60" s="24">
        <v>8587</v>
      </c>
      <c r="G60" s="24">
        <v>8607</v>
      </c>
      <c r="H60" s="24">
        <v>8631</v>
      </c>
      <c r="I60" s="24">
        <v>8599</v>
      </c>
      <c r="J60" s="24">
        <v>8562</v>
      </c>
      <c r="K60" s="24">
        <v>8626</v>
      </c>
      <c r="L60" s="24">
        <v>8612</v>
      </c>
      <c r="M60" s="24">
        <v>8581</v>
      </c>
      <c r="N60" s="24">
        <v>8668</v>
      </c>
      <c r="O60" s="24">
        <v>8740</v>
      </c>
      <c r="P60" s="24">
        <v>8838</v>
      </c>
      <c r="Q60" s="24">
        <v>8801</v>
      </c>
      <c r="R60" s="24">
        <v>8861</v>
      </c>
      <c r="S60" s="24">
        <v>8914</v>
      </c>
      <c r="T60" s="24">
        <v>8916</v>
      </c>
      <c r="U60" s="24">
        <v>8867</v>
      </c>
      <c r="V60" s="24">
        <v>8787</v>
      </c>
      <c r="W60" s="24">
        <v>8799</v>
      </c>
      <c r="X60" s="24">
        <v>8791</v>
      </c>
      <c r="Y60" s="24">
        <v>8727</v>
      </c>
      <c r="Z60" s="24">
        <v>8774</v>
      </c>
      <c r="AA60" s="24">
        <v>8795</v>
      </c>
      <c r="AB60" s="24">
        <v>8842</v>
      </c>
      <c r="AC60" s="24">
        <v>8812</v>
      </c>
      <c r="AD60" s="24">
        <v>8876</v>
      </c>
      <c r="AE60" s="24">
        <v>8922</v>
      </c>
      <c r="AF60" s="24">
        <v>8897</v>
      </c>
      <c r="AG60" s="24">
        <v>8809</v>
      </c>
      <c r="AH60" s="24">
        <v>8779</v>
      </c>
      <c r="AI60" s="24">
        <v>8782</v>
      </c>
      <c r="AJ60" s="24">
        <v>8732</v>
      </c>
      <c r="AK60" s="24">
        <v>8722</v>
      </c>
    </row>
    <row r="61" spans="1:37" x14ac:dyDescent="0.2">
      <c r="A61" t="s">
        <v>116</v>
      </c>
      <c r="B61" s="24">
        <v>8364</v>
      </c>
      <c r="C61" s="24">
        <v>8449</v>
      </c>
      <c r="D61" s="24">
        <v>8530</v>
      </c>
      <c r="E61" s="24">
        <v>8507</v>
      </c>
      <c r="F61" s="24">
        <v>8587</v>
      </c>
      <c r="G61" s="24">
        <v>8607</v>
      </c>
      <c r="H61" s="24">
        <v>8631</v>
      </c>
      <c r="I61" s="24">
        <v>8599</v>
      </c>
      <c r="J61" s="24">
        <v>8562</v>
      </c>
      <c r="K61" s="24">
        <v>8626</v>
      </c>
      <c r="L61" s="24">
        <v>8612</v>
      </c>
      <c r="M61" s="24">
        <v>8581</v>
      </c>
      <c r="N61" s="24">
        <v>8668</v>
      </c>
      <c r="O61" s="24">
        <v>8740</v>
      </c>
      <c r="P61" s="24">
        <v>8838</v>
      </c>
      <c r="Q61" s="24">
        <v>8801</v>
      </c>
      <c r="R61" s="24">
        <v>8861</v>
      </c>
      <c r="S61" s="24">
        <v>8914</v>
      </c>
      <c r="T61" s="24">
        <v>8916</v>
      </c>
      <c r="U61" s="24">
        <v>8867</v>
      </c>
      <c r="V61" s="24">
        <v>8787</v>
      </c>
      <c r="W61" s="24">
        <v>8799</v>
      </c>
      <c r="X61" s="24">
        <v>8791</v>
      </c>
      <c r="Y61" s="24">
        <v>8727</v>
      </c>
      <c r="Z61" s="24">
        <v>8774</v>
      </c>
      <c r="AA61" s="24">
        <v>8795</v>
      </c>
      <c r="AB61" s="24">
        <v>8842</v>
      </c>
      <c r="AC61" s="24">
        <v>8812</v>
      </c>
      <c r="AD61" s="24">
        <v>8876</v>
      </c>
      <c r="AE61" s="24">
        <v>8922</v>
      </c>
      <c r="AF61" s="24">
        <v>8897</v>
      </c>
      <c r="AG61" s="24">
        <v>8809</v>
      </c>
      <c r="AH61" s="24">
        <v>8779</v>
      </c>
      <c r="AI61" s="24">
        <v>8782</v>
      </c>
      <c r="AJ61" s="24">
        <v>8732</v>
      </c>
      <c r="AK61" s="24">
        <v>8722</v>
      </c>
    </row>
    <row r="62" spans="1:37" x14ac:dyDescent="0.2">
      <c r="A62" t="s">
        <v>117</v>
      </c>
      <c r="B62" s="24">
        <v>36996</v>
      </c>
      <c r="C62" s="24">
        <v>36914</v>
      </c>
      <c r="D62" s="24">
        <v>37223</v>
      </c>
      <c r="E62" s="24">
        <v>37418</v>
      </c>
      <c r="F62" s="24">
        <v>37545</v>
      </c>
      <c r="G62" s="24">
        <v>38253</v>
      </c>
      <c r="H62" s="24">
        <v>38469</v>
      </c>
      <c r="I62" s="24">
        <v>38131</v>
      </c>
      <c r="J62" s="24">
        <v>37639</v>
      </c>
      <c r="K62" s="24">
        <v>38136</v>
      </c>
      <c r="L62" s="24">
        <v>37991</v>
      </c>
      <c r="M62" s="24">
        <v>37926</v>
      </c>
      <c r="N62" s="24">
        <v>38250</v>
      </c>
      <c r="O62" s="24">
        <v>38276</v>
      </c>
      <c r="P62" s="24">
        <v>38537</v>
      </c>
      <c r="Q62" s="24">
        <v>38616</v>
      </c>
      <c r="R62" s="24">
        <v>38535</v>
      </c>
      <c r="S62" s="24">
        <v>39327</v>
      </c>
      <c r="T62" s="24">
        <v>39549</v>
      </c>
      <c r="U62" s="24">
        <v>38949</v>
      </c>
      <c r="V62" s="24">
        <v>38578</v>
      </c>
      <c r="W62" s="24">
        <v>38748</v>
      </c>
      <c r="X62" s="24">
        <v>38575</v>
      </c>
      <c r="Y62" s="24">
        <v>38302</v>
      </c>
      <c r="Z62" s="24">
        <v>38630</v>
      </c>
      <c r="AA62" s="24">
        <v>38518</v>
      </c>
      <c r="AB62" s="24">
        <v>38534</v>
      </c>
      <c r="AC62" s="24">
        <v>38670</v>
      </c>
      <c r="AD62" s="24">
        <v>38617</v>
      </c>
      <c r="AE62" s="24">
        <v>39284</v>
      </c>
      <c r="AF62" s="24">
        <v>39089</v>
      </c>
      <c r="AG62" s="24">
        <v>38868</v>
      </c>
      <c r="AH62" s="24">
        <v>38503</v>
      </c>
      <c r="AI62" s="24">
        <v>38701</v>
      </c>
      <c r="AJ62" s="24">
        <v>38347</v>
      </c>
      <c r="AK62" s="24">
        <v>38092</v>
      </c>
    </row>
    <row r="63" spans="1:37" x14ac:dyDescent="0.2">
      <c r="A63" t="s">
        <v>118</v>
      </c>
      <c r="B63" s="24">
        <v>8166</v>
      </c>
      <c r="C63" s="24">
        <v>8405</v>
      </c>
      <c r="D63" s="24">
        <v>8473</v>
      </c>
      <c r="E63" s="24">
        <v>8606</v>
      </c>
      <c r="F63" s="24">
        <v>8282</v>
      </c>
      <c r="G63" s="24">
        <v>8377</v>
      </c>
      <c r="H63" s="24">
        <v>8417</v>
      </c>
      <c r="I63" s="24">
        <v>8354</v>
      </c>
      <c r="J63" s="24">
        <v>8557</v>
      </c>
      <c r="K63" s="24">
        <v>8687</v>
      </c>
      <c r="L63" s="24">
        <v>8555</v>
      </c>
      <c r="M63" s="24">
        <v>8638</v>
      </c>
      <c r="N63" s="24">
        <v>8417</v>
      </c>
      <c r="O63" s="24">
        <v>8742</v>
      </c>
      <c r="P63" s="24">
        <v>8770</v>
      </c>
      <c r="Q63" s="24">
        <v>8830</v>
      </c>
      <c r="R63" s="24">
        <v>8424</v>
      </c>
      <c r="S63" s="24">
        <v>8484</v>
      </c>
      <c r="T63" s="24">
        <v>8654</v>
      </c>
      <c r="U63" s="24">
        <v>8544</v>
      </c>
      <c r="V63" s="24">
        <v>8933</v>
      </c>
      <c r="W63" s="24">
        <v>9005</v>
      </c>
      <c r="X63" s="24">
        <v>8974</v>
      </c>
      <c r="Y63" s="24">
        <v>8876</v>
      </c>
      <c r="Z63" s="24">
        <v>8723</v>
      </c>
      <c r="AA63" s="24">
        <v>9013</v>
      </c>
      <c r="AB63" s="24">
        <v>8996</v>
      </c>
      <c r="AC63" s="24">
        <v>9086</v>
      </c>
      <c r="AD63" s="24">
        <v>8667</v>
      </c>
      <c r="AE63" s="24">
        <v>8624</v>
      </c>
      <c r="AF63" s="24">
        <v>8636</v>
      </c>
      <c r="AG63" s="24">
        <v>8710</v>
      </c>
      <c r="AH63" s="24">
        <v>8880</v>
      </c>
      <c r="AI63" s="24">
        <v>8888</v>
      </c>
      <c r="AJ63" s="24">
        <v>8815</v>
      </c>
      <c r="AK63" s="24">
        <v>8678</v>
      </c>
    </row>
    <row r="64" spans="1:37" x14ac:dyDescent="0.2">
      <c r="A64" t="s">
        <v>119</v>
      </c>
      <c r="B64" s="24">
        <v>13880</v>
      </c>
      <c r="C64" s="24">
        <v>14145</v>
      </c>
      <c r="D64" s="24">
        <v>14234</v>
      </c>
      <c r="E64" s="24">
        <v>14244</v>
      </c>
      <c r="F64" s="24">
        <v>14264</v>
      </c>
      <c r="G64" s="24">
        <v>14165</v>
      </c>
      <c r="H64" s="24">
        <v>14076</v>
      </c>
      <c r="I64" s="24">
        <v>14076</v>
      </c>
      <c r="J64" s="24">
        <v>14243</v>
      </c>
      <c r="K64" s="24">
        <v>14354</v>
      </c>
      <c r="L64" s="24">
        <v>14376</v>
      </c>
      <c r="M64" s="24">
        <v>14404</v>
      </c>
      <c r="N64" s="24">
        <v>14337</v>
      </c>
      <c r="O64" s="24">
        <v>14662</v>
      </c>
      <c r="P64" s="24">
        <v>14744</v>
      </c>
      <c r="Q64" s="24">
        <v>14715</v>
      </c>
      <c r="R64" s="24">
        <v>14665</v>
      </c>
      <c r="S64" s="24">
        <v>14632</v>
      </c>
      <c r="T64" s="24">
        <v>14536</v>
      </c>
      <c r="U64" s="24">
        <v>14450</v>
      </c>
      <c r="V64" s="24">
        <v>14766</v>
      </c>
      <c r="W64" s="24">
        <v>14811</v>
      </c>
      <c r="X64" s="24">
        <v>14845</v>
      </c>
      <c r="Y64" s="24">
        <v>14674</v>
      </c>
      <c r="Z64" s="24">
        <v>14912</v>
      </c>
      <c r="AA64" s="24">
        <v>14984</v>
      </c>
      <c r="AB64" s="24">
        <v>15056</v>
      </c>
      <c r="AC64" s="24">
        <v>14942</v>
      </c>
      <c r="AD64" s="24">
        <v>14998</v>
      </c>
      <c r="AE64" s="24">
        <v>14964</v>
      </c>
      <c r="AF64" s="24">
        <v>14945</v>
      </c>
      <c r="AG64" s="24">
        <v>14844</v>
      </c>
      <c r="AH64" s="24">
        <v>14948</v>
      </c>
      <c r="AI64" s="24">
        <v>14928</v>
      </c>
      <c r="AJ64" s="24">
        <v>14874</v>
      </c>
      <c r="AK64" s="24">
        <v>14908</v>
      </c>
    </row>
    <row r="65" spans="1:37" x14ac:dyDescent="0.2">
      <c r="A65" t="s">
        <v>120</v>
      </c>
      <c r="B65" s="24">
        <v>25926</v>
      </c>
      <c r="C65" s="24">
        <v>26005</v>
      </c>
      <c r="D65" s="24">
        <v>26266</v>
      </c>
      <c r="E65" s="24">
        <v>26263</v>
      </c>
      <c r="F65" s="24">
        <v>26418</v>
      </c>
      <c r="G65" s="24">
        <v>26670</v>
      </c>
      <c r="H65" s="24">
        <v>26703</v>
      </c>
      <c r="I65" s="24">
        <v>26585</v>
      </c>
      <c r="J65" s="24">
        <v>26549</v>
      </c>
      <c r="K65" s="24">
        <v>26654</v>
      </c>
      <c r="L65" s="24">
        <v>26658</v>
      </c>
      <c r="M65" s="24">
        <v>26767</v>
      </c>
      <c r="N65" s="24">
        <v>26735</v>
      </c>
      <c r="O65" s="24">
        <v>26903</v>
      </c>
      <c r="P65" s="24">
        <v>27156</v>
      </c>
      <c r="Q65" s="24">
        <v>27064</v>
      </c>
      <c r="R65" s="24">
        <v>26998</v>
      </c>
      <c r="S65" s="24">
        <v>27345</v>
      </c>
      <c r="T65" s="24">
        <v>27325</v>
      </c>
      <c r="U65" s="24">
        <v>27164</v>
      </c>
      <c r="V65" s="24">
        <v>27199</v>
      </c>
      <c r="W65" s="24">
        <v>27328</v>
      </c>
      <c r="X65" s="24">
        <v>27295</v>
      </c>
      <c r="Y65" s="24">
        <v>27175</v>
      </c>
      <c r="Z65" s="24">
        <v>27426</v>
      </c>
      <c r="AA65" s="24">
        <v>27422</v>
      </c>
      <c r="AB65" s="24">
        <v>27439</v>
      </c>
      <c r="AC65" s="24">
        <v>27414</v>
      </c>
      <c r="AD65" s="24">
        <v>27362</v>
      </c>
      <c r="AE65" s="24">
        <v>27451</v>
      </c>
      <c r="AF65" s="24">
        <v>27549</v>
      </c>
      <c r="AG65" s="24">
        <v>27315</v>
      </c>
      <c r="AH65" s="24">
        <v>27182</v>
      </c>
      <c r="AI65" s="24">
        <v>27250</v>
      </c>
      <c r="AJ65" s="24">
        <v>27053</v>
      </c>
      <c r="AK65" s="24">
        <v>27005</v>
      </c>
    </row>
    <row r="66" spans="1:37" x14ac:dyDescent="0.2">
      <c r="A66" t="s">
        <v>121</v>
      </c>
      <c r="B66" s="24">
        <v>3412</v>
      </c>
      <c r="C66" s="24">
        <v>3428</v>
      </c>
      <c r="D66" s="24">
        <v>3453</v>
      </c>
      <c r="E66" s="24">
        <v>3459</v>
      </c>
      <c r="F66" s="24">
        <v>3464</v>
      </c>
      <c r="G66" s="24">
        <v>3489</v>
      </c>
      <c r="H66" s="24">
        <v>3490</v>
      </c>
      <c r="I66" s="24">
        <v>3520</v>
      </c>
      <c r="J66" s="24">
        <v>3485</v>
      </c>
      <c r="K66" s="24">
        <v>3489</v>
      </c>
      <c r="L66" s="24">
        <v>3512</v>
      </c>
      <c r="M66" s="24">
        <v>3510</v>
      </c>
      <c r="N66" s="24">
        <v>3545</v>
      </c>
      <c r="O66" s="24">
        <v>3562</v>
      </c>
      <c r="P66" s="24">
        <v>3570</v>
      </c>
      <c r="Q66" s="24">
        <v>3549</v>
      </c>
      <c r="R66" s="24">
        <v>3544</v>
      </c>
      <c r="S66" s="24">
        <v>3554</v>
      </c>
      <c r="T66" s="24">
        <v>3600</v>
      </c>
      <c r="U66" s="24">
        <v>3558</v>
      </c>
      <c r="V66" s="24">
        <v>3512</v>
      </c>
      <c r="W66" s="24">
        <v>3523</v>
      </c>
      <c r="X66" s="24">
        <v>3530</v>
      </c>
      <c r="Y66" s="24">
        <v>3487</v>
      </c>
      <c r="Z66" s="24">
        <v>3526</v>
      </c>
      <c r="AA66" s="24">
        <v>3527</v>
      </c>
      <c r="AB66" s="24">
        <v>3544</v>
      </c>
      <c r="AC66" s="24">
        <v>3497</v>
      </c>
      <c r="AD66" s="24">
        <v>3511</v>
      </c>
      <c r="AE66" s="24">
        <v>3527</v>
      </c>
      <c r="AF66" s="24">
        <v>3563</v>
      </c>
      <c r="AG66" s="24">
        <v>3540</v>
      </c>
      <c r="AH66" s="24">
        <v>3499</v>
      </c>
      <c r="AI66" s="24">
        <v>3460</v>
      </c>
      <c r="AJ66" s="24">
        <v>3454</v>
      </c>
      <c r="AK66" s="24">
        <v>3459</v>
      </c>
    </row>
    <row r="67" spans="1:37" x14ac:dyDescent="0.2">
      <c r="A67" t="s">
        <v>121</v>
      </c>
      <c r="B67" s="24">
        <v>3412</v>
      </c>
      <c r="C67" s="24">
        <v>3428</v>
      </c>
      <c r="D67" s="24">
        <v>3453</v>
      </c>
      <c r="E67" s="24">
        <v>3459</v>
      </c>
      <c r="F67" s="24">
        <v>3464</v>
      </c>
      <c r="G67" s="24">
        <v>3489</v>
      </c>
      <c r="H67" s="24">
        <v>3490</v>
      </c>
      <c r="I67" s="24">
        <v>3520</v>
      </c>
      <c r="J67" s="24">
        <v>3485</v>
      </c>
      <c r="K67" s="24">
        <v>3489</v>
      </c>
      <c r="L67" s="24">
        <v>3512</v>
      </c>
      <c r="M67" s="24">
        <v>3510</v>
      </c>
      <c r="N67" s="24">
        <v>3545</v>
      </c>
      <c r="O67" s="24">
        <v>3562</v>
      </c>
      <c r="P67" s="24">
        <v>3570</v>
      </c>
      <c r="Q67" s="24">
        <v>3549</v>
      </c>
      <c r="R67" s="24">
        <v>3544</v>
      </c>
      <c r="S67" s="24">
        <v>3554</v>
      </c>
      <c r="T67" s="24">
        <v>3600</v>
      </c>
      <c r="U67" s="24">
        <v>3558</v>
      </c>
      <c r="V67" s="24">
        <v>3512</v>
      </c>
      <c r="W67" s="24">
        <v>3523</v>
      </c>
      <c r="X67" s="24">
        <v>3530</v>
      </c>
      <c r="Y67" s="24">
        <v>3487</v>
      </c>
      <c r="Z67" s="24">
        <v>3526</v>
      </c>
      <c r="AA67" s="24">
        <v>3527</v>
      </c>
      <c r="AB67" s="24">
        <v>3544</v>
      </c>
      <c r="AC67" s="24">
        <v>3497</v>
      </c>
      <c r="AD67" s="24">
        <v>3511</v>
      </c>
      <c r="AE67" s="24">
        <v>3527</v>
      </c>
      <c r="AF67" s="24">
        <v>3563</v>
      </c>
      <c r="AG67" s="24">
        <v>3540</v>
      </c>
      <c r="AH67" s="24">
        <v>3499</v>
      </c>
      <c r="AI67" s="24">
        <v>3460</v>
      </c>
      <c r="AJ67" s="24">
        <v>3454</v>
      </c>
      <c r="AK67" s="24">
        <v>3459</v>
      </c>
    </row>
    <row r="68" spans="1:37" x14ac:dyDescent="0.2">
      <c r="A68" t="s">
        <v>122</v>
      </c>
      <c r="B68" s="24">
        <v>50100</v>
      </c>
      <c r="C68" s="24">
        <v>50460</v>
      </c>
      <c r="D68" s="24">
        <v>50993</v>
      </c>
      <c r="E68" s="24">
        <v>51120</v>
      </c>
      <c r="F68" s="24">
        <v>51267</v>
      </c>
      <c r="G68" s="24">
        <v>51594</v>
      </c>
      <c r="H68" s="24">
        <v>51932</v>
      </c>
      <c r="I68" s="24">
        <v>51551</v>
      </c>
      <c r="J68" s="24">
        <v>51692</v>
      </c>
      <c r="K68" s="24">
        <v>52260</v>
      </c>
      <c r="L68" s="24">
        <v>52182</v>
      </c>
      <c r="M68" s="24">
        <v>52034</v>
      </c>
      <c r="N68" s="24">
        <v>52209</v>
      </c>
      <c r="O68" s="24">
        <v>52483</v>
      </c>
      <c r="P68" s="24">
        <v>53213</v>
      </c>
      <c r="Q68" s="24">
        <v>53217</v>
      </c>
      <c r="R68" s="24">
        <v>53297</v>
      </c>
      <c r="S68" s="24">
        <v>53715</v>
      </c>
      <c r="T68" s="24">
        <v>53909</v>
      </c>
      <c r="U68" s="24">
        <v>53402</v>
      </c>
      <c r="V68" s="24">
        <v>53537</v>
      </c>
      <c r="W68" s="24">
        <v>53793</v>
      </c>
      <c r="X68" s="24">
        <v>53705</v>
      </c>
      <c r="Y68" s="24">
        <v>53494</v>
      </c>
      <c r="Z68" s="24">
        <v>53482</v>
      </c>
      <c r="AA68" s="24">
        <v>53333</v>
      </c>
      <c r="AB68" s="24">
        <v>53471</v>
      </c>
      <c r="AC68" s="24">
        <v>53626</v>
      </c>
      <c r="AD68" s="24">
        <v>53532</v>
      </c>
      <c r="AE68" s="24">
        <v>53693</v>
      </c>
      <c r="AF68" s="24">
        <v>53710</v>
      </c>
      <c r="AG68" s="24">
        <v>53306</v>
      </c>
      <c r="AH68" s="24">
        <v>53032</v>
      </c>
      <c r="AI68" s="24">
        <v>53365</v>
      </c>
      <c r="AJ68" s="24">
        <v>53246</v>
      </c>
      <c r="AK68" s="24">
        <v>53273</v>
      </c>
    </row>
    <row r="69" spans="1:37" x14ac:dyDescent="0.2">
      <c r="A69" t="s">
        <v>123</v>
      </c>
      <c r="B69" s="24">
        <v>13981</v>
      </c>
      <c r="C69" s="24">
        <v>14148</v>
      </c>
      <c r="D69" s="24">
        <v>14312</v>
      </c>
      <c r="E69" s="24">
        <v>14246</v>
      </c>
      <c r="F69" s="24">
        <v>14397</v>
      </c>
      <c r="G69" s="24">
        <v>14457</v>
      </c>
      <c r="H69" s="24">
        <v>14531</v>
      </c>
      <c r="I69" s="24">
        <v>14489</v>
      </c>
      <c r="J69" s="24">
        <v>14412</v>
      </c>
      <c r="K69" s="24">
        <v>14448</v>
      </c>
      <c r="L69" s="24">
        <v>14417</v>
      </c>
      <c r="M69" s="24">
        <v>14388</v>
      </c>
      <c r="N69" s="24">
        <v>14517</v>
      </c>
      <c r="O69" s="24">
        <v>14642</v>
      </c>
      <c r="P69" s="24">
        <v>14802</v>
      </c>
      <c r="Q69" s="24">
        <v>14720</v>
      </c>
      <c r="R69" s="24">
        <v>14865</v>
      </c>
      <c r="S69" s="24">
        <v>14947</v>
      </c>
      <c r="T69" s="24">
        <v>14963</v>
      </c>
      <c r="U69" s="24">
        <v>14938</v>
      </c>
      <c r="V69" s="24">
        <v>14811</v>
      </c>
      <c r="W69" s="24">
        <v>14807</v>
      </c>
      <c r="X69" s="24">
        <v>14790</v>
      </c>
      <c r="Y69" s="24">
        <v>14661</v>
      </c>
      <c r="Z69" s="24">
        <v>14708</v>
      </c>
      <c r="AA69" s="24">
        <v>14752</v>
      </c>
      <c r="AB69" s="24">
        <v>14819</v>
      </c>
      <c r="AC69" s="24">
        <v>14744</v>
      </c>
      <c r="AD69" s="24">
        <v>14881</v>
      </c>
      <c r="AE69" s="24">
        <v>15005</v>
      </c>
      <c r="AF69" s="24">
        <v>14953</v>
      </c>
      <c r="AG69" s="24">
        <v>14830</v>
      </c>
      <c r="AH69" s="24">
        <v>14792</v>
      </c>
      <c r="AI69" s="24">
        <v>14791</v>
      </c>
      <c r="AJ69" s="24">
        <v>14712</v>
      </c>
      <c r="AK69" s="24">
        <v>14697</v>
      </c>
    </row>
    <row r="70" spans="1:37" x14ac:dyDescent="0.2">
      <c r="A70" t="s">
        <v>123</v>
      </c>
      <c r="B70" s="24">
        <v>13981</v>
      </c>
      <c r="C70" s="24">
        <v>14148</v>
      </c>
      <c r="D70" s="24">
        <v>14312</v>
      </c>
      <c r="E70" s="24">
        <v>14246</v>
      </c>
      <c r="F70" s="24">
        <v>14397</v>
      </c>
      <c r="G70" s="24">
        <v>14457</v>
      </c>
      <c r="H70" s="24">
        <v>14531</v>
      </c>
      <c r="I70" s="24">
        <v>14489</v>
      </c>
      <c r="J70" s="24">
        <v>14412</v>
      </c>
      <c r="K70" s="24">
        <v>14448</v>
      </c>
      <c r="L70" s="24">
        <v>14417</v>
      </c>
      <c r="M70" s="24">
        <v>14388</v>
      </c>
      <c r="N70" s="24">
        <v>14517</v>
      </c>
      <c r="O70" s="24">
        <v>14642</v>
      </c>
      <c r="P70" s="24">
        <v>14802</v>
      </c>
      <c r="Q70" s="24">
        <v>14720</v>
      </c>
      <c r="R70" s="24">
        <v>14865</v>
      </c>
      <c r="S70" s="24">
        <v>14947</v>
      </c>
      <c r="T70" s="24">
        <v>14963</v>
      </c>
      <c r="U70" s="24">
        <v>14938</v>
      </c>
      <c r="V70" s="24">
        <v>14811</v>
      </c>
      <c r="W70" s="24">
        <v>14807</v>
      </c>
      <c r="X70" s="24">
        <v>14790</v>
      </c>
      <c r="Y70" s="24">
        <v>14661</v>
      </c>
      <c r="Z70" s="24">
        <v>14708</v>
      </c>
      <c r="AA70" s="24">
        <v>14752</v>
      </c>
      <c r="AB70" s="24">
        <v>14819</v>
      </c>
      <c r="AC70" s="24">
        <v>14744</v>
      </c>
      <c r="AD70" s="24">
        <v>14881</v>
      </c>
      <c r="AE70" s="24">
        <v>15005</v>
      </c>
      <c r="AF70" s="24">
        <v>14953</v>
      </c>
      <c r="AG70" s="24">
        <v>14830</v>
      </c>
      <c r="AH70" s="24">
        <v>14792</v>
      </c>
      <c r="AI70" s="24">
        <v>14791</v>
      </c>
      <c r="AJ70" s="24">
        <v>14712</v>
      </c>
      <c r="AK70" s="24">
        <v>14697</v>
      </c>
    </row>
    <row r="71" spans="1:37" x14ac:dyDescent="0.2">
      <c r="A71" t="s">
        <v>124</v>
      </c>
      <c r="B71" s="24">
        <v>2795</v>
      </c>
      <c r="C71" s="24">
        <v>2815</v>
      </c>
      <c r="D71" s="24">
        <v>2838</v>
      </c>
      <c r="E71" s="24">
        <v>2850</v>
      </c>
      <c r="F71" s="24">
        <v>2870</v>
      </c>
      <c r="G71" s="24">
        <v>2879</v>
      </c>
      <c r="H71" s="24">
        <v>2831</v>
      </c>
      <c r="I71" s="24">
        <v>2828</v>
      </c>
      <c r="J71" s="24">
        <v>2844</v>
      </c>
      <c r="K71" s="24">
        <v>2869</v>
      </c>
      <c r="L71" s="24">
        <v>2862</v>
      </c>
      <c r="M71" s="24">
        <v>2844</v>
      </c>
      <c r="N71" s="24">
        <v>2888</v>
      </c>
      <c r="O71" s="24">
        <v>2931</v>
      </c>
      <c r="P71" s="24">
        <v>2962</v>
      </c>
      <c r="Q71" s="24">
        <v>2899</v>
      </c>
      <c r="R71" s="24">
        <v>2914</v>
      </c>
      <c r="S71" s="24">
        <v>2924</v>
      </c>
      <c r="T71" s="24">
        <v>2909</v>
      </c>
      <c r="U71" s="24">
        <v>2926</v>
      </c>
      <c r="V71" s="24">
        <v>2875</v>
      </c>
      <c r="W71" s="24">
        <v>2876</v>
      </c>
      <c r="X71" s="24">
        <v>2880</v>
      </c>
      <c r="Y71" s="24">
        <v>2846</v>
      </c>
      <c r="Z71" s="24">
        <v>2887</v>
      </c>
      <c r="AA71" s="24">
        <v>2883</v>
      </c>
      <c r="AB71" s="24">
        <v>2905</v>
      </c>
      <c r="AC71" s="24">
        <v>2829</v>
      </c>
      <c r="AD71" s="24">
        <v>2847</v>
      </c>
      <c r="AE71" s="24">
        <v>2826</v>
      </c>
      <c r="AF71" s="24">
        <v>2818</v>
      </c>
      <c r="AG71" s="24">
        <v>2919</v>
      </c>
      <c r="AH71" s="24">
        <v>2847</v>
      </c>
      <c r="AI71" s="24">
        <v>2843</v>
      </c>
      <c r="AJ71" s="24">
        <v>2809</v>
      </c>
      <c r="AK71" s="24">
        <v>2803</v>
      </c>
    </row>
    <row r="72" spans="1:37" x14ac:dyDescent="0.2">
      <c r="A72" t="s">
        <v>124</v>
      </c>
      <c r="B72" s="24">
        <v>2795</v>
      </c>
      <c r="C72" s="24">
        <v>2815</v>
      </c>
      <c r="D72" s="24">
        <v>2838</v>
      </c>
      <c r="E72" s="24">
        <v>2850</v>
      </c>
      <c r="F72" s="24">
        <v>2870</v>
      </c>
      <c r="G72" s="24">
        <v>2879</v>
      </c>
      <c r="H72" s="24">
        <v>2831</v>
      </c>
      <c r="I72" s="24">
        <v>2828</v>
      </c>
      <c r="J72" s="24">
        <v>2844</v>
      </c>
      <c r="K72" s="24">
        <v>2869</v>
      </c>
      <c r="L72" s="24">
        <v>2862</v>
      </c>
      <c r="M72" s="24">
        <v>2844</v>
      </c>
      <c r="N72" s="24">
        <v>2888</v>
      </c>
      <c r="O72" s="24">
        <v>2931</v>
      </c>
      <c r="P72" s="24">
        <v>2962</v>
      </c>
      <c r="Q72" s="24">
        <v>2899</v>
      </c>
      <c r="R72" s="24">
        <v>2914</v>
      </c>
      <c r="S72" s="24">
        <v>2924</v>
      </c>
      <c r="T72" s="24">
        <v>2909</v>
      </c>
      <c r="U72" s="24">
        <v>2926</v>
      </c>
      <c r="V72" s="24">
        <v>2875</v>
      </c>
      <c r="W72" s="24">
        <v>2876</v>
      </c>
      <c r="X72" s="24">
        <v>2880</v>
      </c>
      <c r="Y72" s="24">
        <v>2846</v>
      </c>
      <c r="Z72" s="24">
        <v>2887</v>
      </c>
      <c r="AA72" s="24">
        <v>2883</v>
      </c>
      <c r="AB72" s="24">
        <v>2905</v>
      </c>
      <c r="AC72" s="24">
        <v>2829</v>
      </c>
      <c r="AD72" s="24">
        <v>2847</v>
      </c>
      <c r="AE72" s="24">
        <v>2826</v>
      </c>
      <c r="AF72" s="24">
        <v>2818</v>
      </c>
      <c r="AG72" s="24">
        <v>2919</v>
      </c>
      <c r="AH72" s="24">
        <v>2847</v>
      </c>
      <c r="AI72" s="24">
        <v>2843</v>
      </c>
      <c r="AJ72" s="24">
        <v>2809</v>
      </c>
      <c r="AK72" s="24">
        <v>2803</v>
      </c>
    </row>
    <row r="73" spans="1:37" x14ac:dyDescent="0.2">
      <c r="A73" t="s">
        <v>125</v>
      </c>
      <c r="B73" s="24">
        <v>7732</v>
      </c>
      <c r="C73" s="24">
        <v>8134</v>
      </c>
      <c r="D73" s="24">
        <v>8237</v>
      </c>
      <c r="E73" s="24">
        <v>8258</v>
      </c>
      <c r="F73" s="24">
        <v>7993</v>
      </c>
      <c r="G73" s="24">
        <v>7931</v>
      </c>
      <c r="H73" s="24">
        <v>7961</v>
      </c>
      <c r="I73" s="24">
        <v>7955</v>
      </c>
      <c r="J73" s="24">
        <v>8266</v>
      </c>
      <c r="K73" s="24">
        <v>8290</v>
      </c>
      <c r="L73" s="24">
        <v>8184</v>
      </c>
      <c r="M73" s="24">
        <v>8233</v>
      </c>
      <c r="N73" s="24">
        <v>8007</v>
      </c>
      <c r="O73" s="24">
        <v>8428</v>
      </c>
      <c r="P73" s="24">
        <v>8460</v>
      </c>
      <c r="Q73" s="24">
        <v>8448</v>
      </c>
      <c r="R73" s="24">
        <v>8175</v>
      </c>
      <c r="S73" s="24">
        <v>8048</v>
      </c>
      <c r="T73" s="24">
        <v>8158</v>
      </c>
      <c r="U73" s="24">
        <v>8187</v>
      </c>
      <c r="V73" s="24">
        <v>8600</v>
      </c>
      <c r="W73" s="24">
        <v>8626</v>
      </c>
      <c r="X73" s="24">
        <v>8625</v>
      </c>
      <c r="Y73" s="24">
        <v>8519</v>
      </c>
      <c r="Z73" s="24">
        <v>8306</v>
      </c>
      <c r="AA73" s="24">
        <v>8649</v>
      </c>
      <c r="AB73" s="24">
        <v>8678</v>
      </c>
      <c r="AC73" s="24">
        <v>8714</v>
      </c>
      <c r="AD73" s="24">
        <v>8370</v>
      </c>
      <c r="AE73" s="24">
        <v>8226</v>
      </c>
      <c r="AF73" s="24">
        <v>8268</v>
      </c>
      <c r="AG73" s="24">
        <v>8316</v>
      </c>
      <c r="AH73" s="24">
        <v>8566</v>
      </c>
      <c r="AI73" s="24">
        <v>8606</v>
      </c>
      <c r="AJ73" s="24">
        <v>8529</v>
      </c>
      <c r="AK73" s="24">
        <v>8453</v>
      </c>
    </row>
    <row r="74" spans="1:37" x14ac:dyDescent="0.2">
      <c r="A74" t="s">
        <v>126</v>
      </c>
      <c r="B74" s="24">
        <v>19113</v>
      </c>
      <c r="C74" s="24">
        <v>19198</v>
      </c>
      <c r="D74" s="24">
        <v>19430</v>
      </c>
      <c r="E74" s="24">
        <v>19425</v>
      </c>
      <c r="F74" s="24">
        <v>19558</v>
      </c>
      <c r="G74" s="24">
        <v>19727</v>
      </c>
      <c r="H74" s="24">
        <v>19832</v>
      </c>
      <c r="I74" s="24">
        <v>19692</v>
      </c>
      <c r="J74" s="24">
        <v>19499</v>
      </c>
      <c r="K74" s="24">
        <v>19636</v>
      </c>
      <c r="L74" s="24">
        <v>19621</v>
      </c>
      <c r="M74" s="24">
        <v>19614</v>
      </c>
      <c r="N74" s="24">
        <v>19718</v>
      </c>
      <c r="O74" s="24">
        <v>19820</v>
      </c>
      <c r="P74" s="24">
        <v>19990</v>
      </c>
      <c r="Q74" s="24">
        <v>19987</v>
      </c>
      <c r="R74" s="24">
        <v>20006</v>
      </c>
      <c r="S74" s="24">
        <v>20250</v>
      </c>
      <c r="T74" s="24">
        <v>20438</v>
      </c>
      <c r="U74" s="24">
        <v>20157</v>
      </c>
      <c r="V74" s="24">
        <v>20045</v>
      </c>
      <c r="W74" s="24">
        <v>20120</v>
      </c>
      <c r="X74" s="24">
        <v>20098</v>
      </c>
      <c r="Y74" s="24">
        <v>19959</v>
      </c>
      <c r="Z74" s="24">
        <v>20125</v>
      </c>
      <c r="AA74" s="24">
        <v>20097</v>
      </c>
      <c r="AB74" s="24">
        <v>20169</v>
      </c>
      <c r="AC74" s="24">
        <v>20156</v>
      </c>
      <c r="AD74" s="24">
        <v>20157</v>
      </c>
      <c r="AE74" s="24">
        <v>20369</v>
      </c>
      <c r="AF74" s="24">
        <v>20432</v>
      </c>
      <c r="AG74" s="24">
        <v>20245</v>
      </c>
      <c r="AH74" s="24">
        <v>20116</v>
      </c>
      <c r="AI74" s="24">
        <v>20100</v>
      </c>
      <c r="AJ74" s="24">
        <v>20004</v>
      </c>
      <c r="AK74" s="24">
        <v>19895</v>
      </c>
    </row>
    <row r="75" spans="1:37" x14ac:dyDescent="0.2">
      <c r="A75" t="s">
        <v>127</v>
      </c>
      <c r="B75" s="24">
        <v>11624</v>
      </c>
      <c r="C75" s="24">
        <v>11671</v>
      </c>
      <c r="D75" s="24">
        <v>11721</v>
      </c>
      <c r="E75" s="24">
        <v>11727</v>
      </c>
      <c r="F75" s="24">
        <v>11819</v>
      </c>
      <c r="G75" s="24">
        <v>11895</v>
      </c>
      <c r="H75" s="24">
        <v>12004</v>
      </c>
      <c r="I75" s="24">
        <v>11939</v>
      </c>
      <c r="J75" s="24">
        <v>11798</v>
      </c>
      <c r="K75" s="24">
        <v>11913</v>
      </c>
      <c r="L75" s="24">
        <v>11904</v>
      </c>
      <c r="M75" s="24">
        <v>11937</v>
      </c>
      <c r="N75" s="24">
        <v>12098</v>
      </c>
      <c r="O75" s="24">
        <v>12158</v>
      </c>
      <c r="P75" s="24">
        <v>12214</v>
      </c>
      <c r="Q75" s="24">
        <v>12177</v>
      </c>
      <c r="R75" s="24">
        <v>12214</v>
      </c>
      <c r="S75" s="24">
        <v>12346</v>
      </c>
      <c r="T75" s="24">
        <v>12371</v>
      </c>
      <c r="U75" s="24">
        <v>12253</v>
      </c>
      <c r="V75" s="24">
        <v>12132</v>
      </c>
      <c r="W75" s="24">
        <v>12172</v>
      </c>
      <c r="X75" s="24">
        <v>12203</v>
      </c>
      <c r="Y75" s="24">
        <v>12103</v>
      </c>
      <c r="Z75" s="24">
        <v>12271</v>
      </c>
      <c r="AA75" s="24">
        <v>12292</v>
      </c>
      <c r="AB75" s="24">
        <v>12303</v>
      </c>
      <c r="AC75" s="24">
        <v>12283</v>
      </c>
      <c r="AD75" s="24">
        <v>12287</v>
      </c>
      <c r="AE75" s="24">
        <v>12373</v>
      </c>
      <c r="AF75" s="24">
        <v>12441</v>
      </c>
      <c r="AG75" s="24">
        <v>12375</v>
      </c>
      <c r="AH75" s="24">
        <v>12268</v>
      </c>
      <c r="AI75" s="24">
        <v>12323</v>
      </c>
      <c r="AJ75" s="24">
        <v>12254</v>
      </c>
      <c r="AK75" s="24">
        <v>12202</v>
      </c>
    </row>
    <row r="76" spans="1:37" x14ac:dyDescent="0.2">
      <c r="A76" t="s">
        <v>128</v>
      </c>
      <c r="B76" s="24">
        <v>7808</v>
      </c>
      <c r="C76" s="24">
        <v>7833</v>
      </c>
      <c r="D76" s="24">
        <v>7992</v>
      </c>
      <c r="E76" s="24">
        <v>7988</v>
      </c>
      <c r="F76" s="24">
        <v>8021</v>
      </c>
      <c r="G76" s="24">
        <v>8023</v>
      </c>
      <c r="H76" s="24">
        <v>7699</v>
      </c>
      <c r="I76" s="24">
        <v>7754</v>
      </c>
      <c r="J76" s="24">
        <v>7949</v>
      </c>
      <c r="K76" s="24">
        <v>8209</v>
      </c>
      <c r="L76" s="24">
        <v>8238</v>
      </c>
      <c r="M76" s="24">
        <v>8169</v>
      </c>
      <c r="N76" s="24">
        <v>8151</v>
      </c>
      <c r="O76" s="24">
        <v>8268</v>
      </c>
      <c r="P76" s="24">
        <v>8328</v>
      </c>
      <c r="Q76" s="24">
        <v>8141</v>
      </c>
      <c r="R76" s="24">
        <v>8201</v>
      </c>
      <c r="S76" s="24">
        <v>8257</v>
      </c>
      <c r="T76" s="24">
        <v>8209</v>
      </c>
      <c r="U76" s="24">
        <v>8113</v>
      </c>
      <c r="V76" s="24">
        <v>8380</v>
      </c>
      <c r="W76" s="24">
        <v>8556</v>
      </c>
      <c r="X76" s="24">
        <v>8540</v>
      </c>
      <c r="Y76" s="24">
        <v>8463</v>
      </c>
      <c r="Z76" s="24">
        <v>8402</v>
      </c>
      <c r="AA76" s="24">
        <v>8457</v>
      </c>
      <c r="AB76" s="24">
        <v>8420</v>
      </c>
      <c r="AC76" s="24">
        <v>8286</v>
      </c>
      <c r="AD76" s="24">
        <v>8269</v>
      </c>
      <c r="AE76" s="24">
        <v>8217</v>
      </c>
      <c r="AF76" s="24">
        <v>8012</v>
      </c>
      <c r="AG76" s="24">
        <v>8241</v>
      </c>
      <c r="AH76" s="24">
        <v>8409</v>
      </c>
      <c r="AI76" s="24">
        <v>8554</v>
      </c>
      <c r="AJ76" s="24">
        <v>8492</v>
      </c>
      <c r="AK76" s="24">
        <v>8433</v>
      </c>
    </row>
    <row r="77" spans="1:37" x14ac:dyDescent="0.2">
      <c r="A77" t="s">
        <v>129</v>
      </c>
      <c r="B77" s="24">
        <v>10409</v>
      </c>
      <c r="C77" s="24">
        <v>10560</v>
      </c>
      <c r="D77" s="24">
        <v>10630</v>
      </c>
      <c r="E77" s="24">
        <v>10667</v>
      </c>
      <c r="F77" s="24">
        <v>10664</v>
      </c>
      <c r="G77" s="24">
        <v>10622</v>
      </c>
      <c r="H77" s="24">
        <v>10547</v>
      </c>
      <c r="I77" s="24">
        <v>10532</v>
      </c>
      <c r="J77" s="24">
        <v>10639</v>
      </c>
      <c r="K77" s="24">
        <v>10767</v>
      </c>
      <c r="L77" s="24">
        <v>10781</v>
      </c>
      <c r="M77" s="24">
        <v>10795</v>
      </c>
      <c r="N77" s="24">
        <v>10735</v>
      </c>
      <c r="O77" s="24">
        <v>10956</v>
      </c>
      <c r="P77" s="24">
        <v>11024</v>
      </c>
      <c r="Q77" s="24">
        <v>11018</v>
      </c>
      <c r="R77" s="24">
        <v>10966</v>
      </c>
      <c r="S77" s="24">
        <v>10990</v>
      </c>
      <c r="T77" s="24">
        <v>10935</v>
      </c>
      <c r="U77" s="24">
        <v>10836</v>
      </c>
      <c r="V77" s="24">
        <v>11031</v>
      </c>
      <c r="W77" s="24">
        <v>11081</v>
      </c>
      <c r="X77" s="24">
        <v>11103</v>
      </c>
      <c r="Y77" s="24">
        <v>10979</v>
      </c>
      <c r="Z77" s="24">
        <v>11183</v>
      </c>
      <c r="AA77" s="24">
        <v>11235</v>
      </c>
      <c r="AB77" s="24">
        <v>11277</v>
      </c>
      <c r="AC77" s="24">
        <v>11201</v>
      </c>
      <c r="AD77" s="24">
        <v>11248</v>
      </c>
      <c r="AE77" s="24">
        <v>11249</v>
      </c>
      <c r="AF77" s="24">
        <v>11223</v>
      </c>
      <c r="AG77" s="24">
        <v>11152</v>
      </c>
      <c r="AH77" s="24">
        <v>11188</v>
      </c>
      <c r="AI77" s="24">
        <v>11184</v>
      </c>
      <c r="AJ77" s="24">
        <v>11122</v>
      </c>
      <c r="AK77" s="24">
        <v>11145</v>
      </c>
    </row>
    <row r="78" spans="1:37" x14ac:dyDescent="0.2">
      <c r="A78" t="s">
        <v>130</v>
      </c>
      <c r="B78" s="24">
        <v>4281</v>
      </c>
      <c r="C78" s="24">
        <v>4328</v>
      </c>
      <c r="D78" s="24">
        <v>4317</v>
      </c>
      <c r="E78" s="24">
        <v>4327</v>
      </c>
      <c r="F78" s="24">
        <v>4299</v>
      </c>
      <c r="G78" s="24">
        <v>4325</v>
      </c>
      <c r="H78" s="24">
        <v>4340</v>
      </c>
      <c r="I78" s="24">
        <v>4304</v>
      </c>
      <c r="J78" s="24">
        <v>4329</v>
      </c>
      <c r="K78" s="24">
        <v>4288</v>
      </c>
      <c r="L78" s="24">
        <v>4275</v>
      </c>
      <c r="M78" s="24">
        <v>4308</v>
      </c>
      <c r="N78" s="24">
        <v>4302</v>
      </c>
      <c r="O78" s="24">
        <v>4361</v>
      </c>
      <c r="P78" s="24">
        <v>4370</v>
      </c>
      <c r="Q78" s="24">
        <v>4323</v>
      </c>
      <c r="R78" s="24">
        <v>4266</v>
      </c>
      <c r="S78" s="24">
        <v>4283</v>
      </c>
      <c r="T78" s="24">
        <v>4269</v>
      </c>
      <c r="U78" s="24">
        <v>4236</v>
      </c>
      <c r="V78" s="24">
        <v>4263</v>
      </c>
      <c r="W78" s="24">
        <v>4288</v>
      </c>
      <c r="X78" s="24">
        <v>4314</v>
      </c>
      <c r="Y78" s="24">
        <v>4293</v>
      </c>
      <c r="Z78" s="24">
        <v>4279</v>
      </c>
      <c r="AA78" s="24">
        <v>4294</v>
      </c>
      <c r="AB78" s="24">
        <v>4287</v>
      </c>
      <c r="AC78" s="24">
        <v>4235</v>
      </c>
      <c r="AD78" s="24">
        <v>4190</v>
      </c>
      <c r="AE78" s="24">
        <v>4176</v>
      </c>
      <c r="AF78" s="24">
        <v>4319</v>
      </c>
      <c r="AG78" s="24">
        <v>4136</v>
      </c>
      <c r="AH78" s="24">
        <v>4148</v>
      </c>
      <c r="AI78" s="24">
        <v>4236</v>
      </c>
      <c r="AJ78" s="24">
        <v>4234</v>
      </c>
      <c r="AK78" s="24">
        <v>4240</v>
      </c>
    </row>
    <row r="79" spans="1:37" x14ac:dyDescent="0.2">
      <c r="A79" t="s">
        <v>131</v>
      </c>
      <c r="B79" s="24">
        <v>6595</v>
      </c>
      <c r="C79" s="24">
        <v>6641</v>
      </c>
      <c r="D79" s="24">
        <v>6641</v>
      </c>
      <c r="E79" s="24">
        <v>6672</v>
      </c>
      <c r="F79" s="24">
        <v>6606</v>
      </c>
      <c r="G79" s="24">
        <v>6668</v>
      </c>
      <c r="H79" s="24">
        <v>6705</v>
      </c>
      <c r="I79" s="24">
        <v>6633</v>
      </c>
      <c r="J79" s="24">
        <v>6659</v>
      </c>
      <c r="K79" s="24">
        <v>6590</v>
      </c>
      <c r="L79" s="24">
        <v>6572</v>
      </c>
      <c r="M79" s="24">
        <v>6608</v>
      </c>
      <c r="N79" s="24">
        <v>6612</v>
      </c>
      <c r="O79" s="24">
        <v>6682</v>
      </c>
      <c r="P79" s="24">
        <v>6715</v>
      </c>
      <c r="Q79" s="24">
        <v>6637</v>
      </c>
      <c r="R79" s="24">
        <v>6553</v>
      </c>
      <c r="S79" s="24">
        <v>6600</v>
      </c>
      <c r="T79" s="24">
        <v>6579</v>
      </c>
      <c r="U79" s="24">
        <v>6523</v>
      </c>
      <c r="V79" s="24">
        <v>6560</v>
      </c>
      <c r="W79" s="24">
        <v>6597</v>
      </c>
      <c r="X79" s="24">
        <v>6639</v>
      </c>
      <c r="Y79" s="24">
        <v>6600</v>
      </c>
      <c r="Z79" s="24">
        <v>6581</v>
      </c>
      <c r="AA79" s="24">
        <v>6603</v>
      </c>
      <c r="AB79" s="24">
        <v>6601</v>
      </c>
      <c r="AC79" s="24">
        <v>6522</v>
      </c>
      <c r="AD79" s="24">
        <v>6439</v>
      </c>
      <c r="AE79" s="24">
        <v>6429</v>
      </c>
      <c r="AF79" s="24">
        <v>6677</v>
      </c>
      <c r="AG79" s="24">
        <v>6422</v>
      </c>
      <c r="AH79" s="24">
        <v>6450</v>
      </c>
      <c r="AI79" s="24">
        <v>6604</v>
      </c>
      <c r="AJ79" s="24">
        <v>6613</v>
      </c>
      <c r="AK79" s="24">
        <v>6603</v>
      </c>
    </row>
    <row r="80" spans="1:37" x14ac:dyDescent="0.2">
      <c r="A80" t="s">
        <v>132</v>
      </c>
      <c r="B80" s="24">
        <v>14906</v>
      </c>
      <c r="C80" s="24">
        <v>15157</v>
      </c>
      <c r="D80" s="24">
        <v>15195</v>
      </c>
      <c r="E80" s="24">
        <v>15449</v>
      </c>
      <c r="F80" s="24">
        <v>15416</v>
      </c>
      <c r="G80" s="24">
        <v>15545</v>
      </c>
      <c r="H80" s="24">
        <v>15479</v>
      </c>
      <c r="I80" s="24">
        <v>15469</v>
      </c>
      <c r="J80" s="24">
        <v>15498</v>
      </c>
      <c r="K80" s="24">
        <v>15617</v>
      </c>
      <c r="L80" s="24">
        <v>15494</v>
      </c>
      <c r="M80" s="24">
        <v>15450</v>
      </c>
      <c r="N80" s="24">
        <v>15564</v>
      </c>
      <c r="O80" s="24">
        <v>15763</v>
      </c>
      <c r="P80" s="24">
        <v>15831</v>
      </c>
      <c r="Q80" s="24">
        <v>15685</v>
      </c>
      <c r="R80" s="24">
        <v>15711</v>
      </c>
      <c r="S80" s="24">
        <v>15883</v>
      </c>
      <c r="T80" s="24">
        <v>15657</v>
      </c>
      <c r="U80" s="24">
        <v>15699</v>
      </c>
      <c r="V80" s="24">
        <v>15775</v>
      </c>
      <c r="W80" s="24">
        <v>15846</v>
      </c>
      <c r="X80" s="24">
        <v>15738</v>
      </c>
      <c r="Y80" s="24">
        <v>15609</v>
      </c>
      <c r="Z80" s="24">
        <v>15769</v>
      </c>
      <c r="AA80" s="24">
        <v>15756</v>
      </c>
      <c r="AB80" s="24">
        <v>15742</v>
      </c>
      <c r="AC80" s="24">
        <v>15601</v>
      </c>
      <c r="AD80" s="24">
        <v>15523</v>
      </c>
      <c r="AE80" s="24">
        <v>15688</v>
      </c>
      <c r="AF80" s="24">
        <v>15507</v>
      </c>
      <c r="AG80" s="24">
        <v>15739</v>
      </c>
      <c r="AH80" s="24">
        <v>15777</v>
      </c>
      <c r="AI80" s="24">
        <v>15781</v>
      </c>
      <c r="AJ80" s="24">
        <v>15602</v>
      </c>
      <c r="AK80" s="24">
        <v>15438</v>
      </c>
    </row>
    <row r="81" spans="1:37" x14ac:dyDescent="0.2">
      <c r="A81" t="s">
        <v>133</v>
      </c>
      <c r="B81" s="24">
        <v>62936</v>
      </c>
      <c r="C81" s="24">
        <v>63633</v>
      </c>
      <c r="D81" s="24">
        <v>64396</v>
      </c>
      <c r="E81" s="24">
        <v>64106</v>
      </c>
      <c r="F81" s="24">
        <v>64721</v>
      </c>
      <c r="G81" s="24">
        <v>64910</v>
      </c>
      <c r="H81" s="24">
        <v>65364</v>
      </c>
      <c r="I81" s="24">
        <v>65128</v>
      </c>
      <c r="J81" s="24">
        <v>64764</v>
      </c>
      <c r="K81" s="24">
        <v>64701</v>
      </c>
      <c r="L81" s="24">
        <v>64670</v>
      </c>
      <c r="M81" s="24">
        <v>64651</v>
      </c>
      <c r="N81" s="24">
        <v>64988</v>
      </c>
      <c r="O81" s="24">
        <v>65626</v>
      </c>
      <c r="P81" s="24">
        <v>66221</v>
      </c>
      <c r="Q81" s="24">
        <v>65913</v>
      </c>
      <c r="R81" s="24">
        <v>66383</v>
      </c>
      <c r="S81" s="24">
        <v>66693</v>
      </c>
      <c r="T81" s="24">
        <v>67345</v>
      </c>
      <c r="U81" s="24">
        <v>66926</v>
      </c>
      <c r="V81" s="24">
        <v>66658</v>
      </c>
      <c r="W81" s="24">
        <v>66593</v>
      </c>
      <c r="X81" s="24">
        <v>66465</v>
      </c>
      <c r="Y81" s="24">
        <v>66080</v>
      </c>
      <c r="Z81" s="24">
        <v>66309</v>
      </c>
      <c r="AA81" s="24">
        <v>66415</v>
      </c>
      <c r="AB81" s="24">
        <v>66694</v>
      </c>
      <c r="AC81" s="24">
        <v>66450</v>
      </c>
      <c r="AD81" s="24">
        <v>66745</v>
      </c>
      <c r="AE81" s="24">
        <v>67213</v>
      </c>
      <c r="AF81" s="24">
        <v>67663</v>
      </c>
      <c r="AG81" s="24">
        <v>67093</v>
      </c>
      <c r="AH81" s="24">
        <v>66924</v>
      </c>
      <c r="AI81" s="24">
        <v>66673</v>
      </c>
      <c r="AJ81" s="24">
        <v>66548</v>
      </c>
      <c r="AK81" s="24">
        <v>66309</v>
      </c>
    </row>
    <row r="82" spans="1:37" x14ac:dyDescent="0.2">
      <c r="A82" t="s">
        <v>133</v>
      </c>
      <c r="B82" s="24">
        <v>62936</v>
      </c>
      <c r="C82" s="24">
        <v>63633</v>
      </c>
      <c r="D82" s="24">
        <v>64396</v>
      </c>
      <c r="E82" s="24">
        <v>64106</v>
      </c>
      <c r="F82" s="24">
        <v>64721</v>
      </c>
      <c r="G82" s="24">
        <v>64910</v>
      </c>
      <c r="H82" s="24">
        <v>65364</v>
      </c>
      <c r="I82" s="24">
        <v>65128</v>
      </c>
      <c r="J82" s="24">
        <v>64764</v>
      </c>
      <c r="K82" s="24">
        <v>64701</v>
      </c>
      <c r="L82" s="24">
        <v>64670</v>
      </c>
      <c r="M82" s="24">
        <v>64651</v>
      </c>
      <c r="N82" s="24">
        <v>64988</v>
      </c>
      <c r="O82" s="24">
        <v>65626</v>
      </c>
      <c r="P82" s="24">
        <v>66221</v>
      </c>
      <c r="Q82" s="24">
        <v>65913</v>
      </c>
      <c r="R82" s="24">
        <v>66383</v>
      </c>
      <c r="S82" s="24">
        <v>66693</v>
      </c>
      <c r="T82" s="24">
        <v>67345</v>
      </c>
      <c r="U82" s="24">
        <v>66926</v>
      </c>
      <c r="V82" s="24">
        <v>66658</v>
      </c>
      <c r="W82" s="24">
        <v>66593</v>
      </c>
      <c r="X82" s="24">
        <v>66465</v>
      </c>
      <c r="Y82" s="24">
        <v>66080</v>
      </c>
      <c r="Z82" s="24">
        <v>66309</v>
      </c>
      <c r="AA82" s="24">
        <v>66415</v>
      </c>
      <c r="AB82" s="24">
        <v>66694</v>
      </c>
      <c r="AC82" s="24">
        <v>66450</v>
      </c>
      <c r="AD82" s="24">
        <v>66745</v>
      </c>
      <c r="AE82" s="24">
        <v>67213</v>
      </c>
      <c r="AF82" s="24">
        <v>67663</v>
      </c>
      <c r="AG82" s="24">
        <v>67093</v>
      </c>
      <c r="AH82" s="24">
        <v>66924</v>
      </c>
      <c r="AI82" s="24">
        <v>66673</v>
      </c>
      <c r="AJ82" s="24">
        <v>66548</v>
      </c>
      <c r="AK82" s="24">
        <v>66309</v>
      </c>
    </row>
    <row r="83" spans="1:37" x14ac:dyDescent="0.2">
      <c r="A83" t="s">
        <v>134</v>
      </c>
      <c r="B83" s="24">
        <v>58594</v>
      </c>
      <c r="C83" s="24">
        <v>59077</v>
      </c>
      <c r="D83" s="24">
        <v>59623</v>
      </c>
      <c r="E83" s="24">
        <v>59522</v>
      </c>
      <c r="F83" s="24">
        <v>59977</v>
      </c>
      <c r="G83" s="24">
        <v>60363</v>
      </c>
      <c r="H83" s="24">
        <v>61125</v>
      </c>
      <c r="I83" s="24">
        <v>60653</v>
      </c>
      <c r="J83" s="24">
        <v>60127</v>
      </c>
      <c r="K83" s="24">
        <v>60415</v>
      </c>
      <c r="L83" s="24">
        <v>60368</v>
      </c>
      <c r="M83" s="24">
        <v>60680</v>
      </c>
      <c r="N83" s="24">
        <v>61105</v>
      </c>
      <c r="O83" s="24">
        <v>61465</v>
      </c>
      <c r="P83" s="24">
        <v>61917</v>
      </c>
      <c r="Q83" s="24">
        <v>61803</v>
      </c>
      <c r="R83" s="24">
        <v>62182</v>
      </c>
      <c r="S83" s="24">
        <v>62672</v>
      </c>
      <c r="T83" s="24">
        <v>62867</v>
      </c>
      <c r="U83" s="24">
        <v>62325</v>
      </c>
      <c r="V83" s="24">
        <v>61940</v>
      </c>
      <c r="W83" s="24">
        <v>62139</v>
      </c>
      <c r="X83" s="24">
        <v>62111</v>
      </c>
      <c r="Y83" s="24">
        <v>61708</v>
      </c>
      <c r="Z83" s="24">
        <v>62161</v>
      </c>
      <c r="AA83" s="24">
        <v>62150</v>
      </c>
      <c r="AB83" s="24">
        <v>62294</v>
      </c>
      <c r="AC83" s="24">
        <v>62183</v>
      </c>
      <c r="AD83" s="24">
        <v>62168</v>
      </c>
      <c r="AE83" s="24">
        <v>62768</v>
      </c>
      <c r="AF83" s="24">
        <v>63167</v>
      </c>
      <c r="AG83" s="24">
        <v>62774</v>
      </c>
      <c r="AH83" s="24">
        <v>62587</v>
      </c>
      <c r="AI83" s="24">
        <v>63022</v>
      </c>
      <c r="AJ83" s="24">
        <v>62805</v>
      </c>
      <c r="AK83" s="24">
        <v>62551</v>
      </c>
    </row>
    <row r="84" spans="1:37" x14ac:dyDescent="0.2">
      <c r="A84" t="s">
        <v>135</v>
      </c>
      <c r="B84" s="24">
        <v>24268</v>
      </c>
      <c r="C84" s="24">
        <v>24884</v>
      </c>
      <c r="D84" s="24">
        <v>25072</v>
      </c>
      <c r="E84" s="24">
        <v>24953</v>
      </c>
      <c r="F84" s="24">
        <v>24655</v>
      </c>
      <c r="G84" s="24">
        <v>24823</v>
      </c>
      <c r="H84" s="24">
        <v>24728</v>
      </c>
      <c r="I84" s="24">
        <v>24542</v>
      </c>
      <c r="J84" s="24">
        <v>25046</v>
      </c>
      <c r="K84" s="24">
        <v>25415</v>
      </c>
      <c r="L84" s="24">
        <v>25223</v>
      </c>
      <c r="M84" s="24">
        <v>25261</v>
      </c>
      <c r="N84" s="24">
        <v>25043</v>
      </c>
      <c r="O84" s="24">
        <v>25713</v>
      </c>
      <c r="P84" s="24">
        <v>25902</v>
      </c>
      <c r="Q84" s="24">
        <v>25805</v>
      </c>
      <c r="R84" s="24">
        <v>25439</v>
      </c>
      <c r="S84" s="24">
        <v>25370</v>
      </c>
      <c r="T84" s="24">
        <v>25418</v>
      </c>
      <c r="U84" s="24">
        <v>25348</v>
      </c>
      <c r="V84" s="24">
        <v>25874</v>
      </c>
      <c r="W84" s="24">
        <v>26119</v>
      </c>
      <c r="X84" s="24">
        <v>26040</v>
      </c>
      <c r="Y84" s="24">
        <v>25905</v>
      </c>
      <c r="Z84" s="24">
        <v>25513</v>
      </c>
      <c r="AA84" s="24">
        <v>26097</v>
      </c>
      <c r="AB84" s="24">
        <v>26219</v>
      </c>
      <c r="AC84" s="24">
        <v>26143</v>
      </c>
      <c r="AD84" s="24">
        <v>25737</v>
      </c>
      <c r="AE84" s="24">
        <v>25389</v>
      </c>
      <c r="AF84" s="24">
        <v>25495</v>
      </c>
      <c r="AG84" s="24">
        <v>25496</v>
      </c>
      <c r="AH84" s="24">
        <v>25870</v>
      </c>
      <c r="AI84" s="24">
        <v>25976</v>
      </c>
      <c r="AJ84" s="24">
        <v>25743</v>
      </c>
      <c r="AK84" s="24">
        <v>25486</v>
      </c>
    </row>
    <row r="85" spans="1:37" x14ac:dyDescent="0.2">
      <c r="A85" t="s">
        <v>135</v>
      </c>
      <c r="B85" s="24">
        <v>24268</v>
      </c>
      <c r="C85" s="24">
        <v>24884</v>
      </c>
      <c r="D85" s="24">
        <v>25072</v>
      </c>
      <c r="E85" s="24">
        <v>24953</v>
      </c>
      <c r="F85" s="24">
        <v>24655</v>
      </c>
      <c r="G85" s="24">
        <v>24823</v>
      </c>
      <c r="H85" s="24">
        <v>24728</v>
      </c>
      <c r="I85" s="24">
        <v>24542</v>
      </c>
      <c r="J85" s="24">
        <v>25046</v>
      </c>
      <c r="K85" s="24">
        <v>25415</v>
      </c>
      <c r="L85" s="24">
        <v>25223</v>
      </c>
      <c r="M85" s="24">
        <v>25261</v>
      </c>
      <c r="N85" s="24">
        <v>25043</v>
      </c>
      <c r="O85" s="24">
        <v>25713</v>
      </c>
      <c r="P85" s="24">
        <v>25902</v>
      </c>
      <c r="Q85" s="24">
        <v>25805</v>
      </c>
      <c r="R85" s="24">
        <v>25439</v>
      </c>
      <c r="S85" s="24">
        <v>25370</v>
      </c>
      <c r="T85" s="24">
        <v>25418</v>
      </c>
      <c r="U85" s="24">
        <v>25348</v>
      </c>
      <c r="V85" s="24">
        <v>25874</v>
      </c>
      <c r="W85" s="24">
        <v>26119</v>
      </c>
      <c r="X85" s="24">
        <v>26040</v>
      </c>
      <c r="Y85" s="24">
        <v>25905</v>
      </c>
      <c r="Z85" s="24">
        <v>25513</v>
      </c>
      <c r="AA85" s="24">
        <v>26097</v>
      </c>
      <c r="AB85" s="24">
        <v>26219</v>
      </c>
      <c r="AC85" s="24">
        <v>26143</v>
      </c>
      <c r="AD85" s="24">
        <v>25737</v>
      </c>
      <c r="AE85" s="24">
        <v>25389</v>
      </c>
      <c r="AF85" s="24">
        <v>25495</v>
      </c>
      <c r="AG85" s="24">
        <v>25496</v>
      </c>
      <c r="AH85" s="24">
        <v>25870</v>
      </c>
      <c r="AI85" s="24">
        <v>25976</v>
      </c>
      <c r="AJ85" s="24">
        <v>25743</v>
      </c>
      <c r="AK85" s="24">
        <v>25486</v>
      </c>
    </row>
    <row r="86" spans="1:37" x14ac:dyDescent="0.2">
      <c r="A86" t="s">
        <v>136</v>
      </c>
      <c r="B86" s="24">
        <v>66367</v>
      </c>
      <c r="C86" s="24">
        <v>67430</v>
      </c>
      <c r="D86" s="24">
        <v>67844</v>
      </c>
      <c r="E86" s="24">
        <v>67983</v>
      </c>
      <c r="F86" s="24">
        <v>66809</v>
      </c>
      <c r="G86" s="24">
        <v>67853</v>
      </c>
      <c r="H86" s="24">
        <v>67663</v>
      </c>
      <c r="I86" s="24">
        <v>66845</v>
      </c>
      <c r="J86" s="24">
        <v>67938</v>
      </c>
      <c r="K86" s="24">
        <v>69244</v>
      </c>
      <c r="L86" s="24">
        <v>68779</v>
      </c>
      <c r="M86" s="24">
        <v>69002</v>
      </c>
      <c r="N86" s="24">
        <v>68424</v>
      </c>
      <c r="O86" s="24">
        <v>69778</v>
      </c>
      <c r="P86" s="24">
        <v>70127</v>
      </c>
      <c r="Q86" s="24">
        <v>70282</v>
      </c>
      <c r="R86" s="24">
        <v>68671</v>
      </c>
      <c r="S86" s="24">
        <v>69079</v>
      </c>
      <c r="T86" s="24">
        <v>69405</v>
      </c>
      <c r="U86" s="24">
        <v>68549</v>
      </c>
      <c r="V86" s="24">
        <v>70083</v>
      </c>
      <c r="W86" s="24">
        <v>70967</v>
      </c>
      <c r="X86" s="24">
        <v>70622</v>
      </c>
      <c r="Y86" s="24">
        <v>70284</v>
      </c>
      <c r="Z86" s="24">
        <v>69611</v>
      </c>
      <c r="AA86" s="24">
        <v>70724</v>
      </c>
      <c r="AB86" s="24">
        <v>70795</v>
      </c>
      <c r="AC86" s="24">
        <v>71085</v>
      </c>
      <c r="AD86" s="24">
        <v>69472</v>
      </c>
      <c r="AE86" s="24">
        <v>68810</v>
      </c>
      <c r="AF86" s="24">
        <v>69089</v>
      </c>
      <c r="AG86" s="24">
        <v>69216</v>
      </c>
      <c r="AH86" s="24">
        <v>70183</v>
      </c>
      <c r="AI86" s="24">
        <v>70620</v>
      </c>
      <c r="AJ86" s="24">
        <v>69793</v>
      </c>
      <c r="AK86" s="24">
        <v>68986</v>
      </c>
    </row>
    <row r="87" spans="1:37" x14ac:dyDescent="0.2">
      <c r="A87" t="s">
        <v>137</v>
      </c>
      <c r="B87" s="24">
        <v>126181</v>
      </c>
      <c r="C87" s="24">
        <v>127598</v>
      </c>
      <c r="D87" s="24">
        <v>128928</v>
      </c>
      <c r="E87" s="24">
        <v>129175</v>
      </c>
      <c r="F87" s="24">
        <v>127922</v>
      </c>
      <c r="G87" s="24">
        <v>129574</v>
      </c>
      <c r="H87" s="24">
        <v>129626</v>
      </c>
      <c r="I87" s="24">
        <v>128576</v>
      </c>
      <c r="J87" s="24">
        <v>130224</v>
      </c>
      <c r="K87" s="24">
        <v>131948</v>
      </c>
      <c r="L87" s="24">
        <v>131378</v>
      </c>
      <c r="M87" s="24">
        <v>131733</v>
      </c>
      <c r="N87" s="24">
        <v>131221</v>
      </c>
      <c r="O87" s="24">
        <v>133032</v>
      </c>
      <c r="P87" s="24">
        <v>134212</v>
      </c>
      <c r="Q87" s="24">
        <v>134105</v>
      </c>
      <c r="R87" s="24">
        <v>131935</v>
      </c>
      <c r="S87" s="24">
        <v>132778</v>
      </c>
      <c r="T87" s="24">
        <v>133134</v>
      </c>
      <c r="U87" s="24">
        <v>131773</v>
      </c>
      <c r="V87" s="24">
        <v>133679</v>
      </c>
      <c r="W87" s="24">
        <v>134935</v>
      </c>
      <c r="X87" s="24">
        <v>134382</v>
      </c>
      <c r="Y87" s="24">
        <v>133643</v>
      </c>
      <c r="Z87" s="24">
        <v>133182</v>
      </c>
      <c r="AA87" s="24">
        <v>134088</v>
      </c>
      <c r="AB87" s="24">
        <v>134169</v>
      </c>
      <c r="AC87" s="24">
        <v>134448</v>
      </c>
      <c r="AD87" s="24">
        <v>132364</v>
      </c>
      <c r="AE87" s="24">
        <v>131997</v>
      </c>
      <c r="AF87" s="24">
        <v>132536</v>
      </c>
      <c r="AG87" s="24">
        <v>132277</v>
      </c>
      <c r="AH87" s="24">
        <v>133318</v>
      </c>
      <c r="AI87" s="24">
        <v>133739</v>
      </c>
      <c r="AJ87" s="24">
        <v>132626</v>
      </c>
      <c r="AK87" s="24">
        <v>131432</v>
      </c>
    </row>
    <row r="88" spans="1:37" x14ac:dyDescent="0.2">
      <c r="A88" t="s">
        <v>138</v>
      </c>
      <c r="B88" s="24">
        <v>180716</v>
      </c>
      <c r="C88" s="24">
        <v>182782</v>
      </c>
      <c r="D88" s="24">
        <v>184384</v>
      </c>
      <c r="E88" s="24">
        <v>183818</v>
      </c>
      <c r="F88" s="24">
        <v>185331</v>
      </c>
      <c r="G88" s="24">
        <v>185848</v>
      </c>
      <c r="H88" s="24">
        <v>188239</v>
      </c>
      <c r="I88" s="24">
        <v>187177</v>
      </c>
      <c r="J88" s="24">
        <v>186040</v>
      </c>
      <c r="K88" s="24">
        <v>186104</v>
      </c>
      <c r="L88" s="24">
        <v>186097</v>
      </c>
      <c r="M88" s="24">
        <v>187166</v>
      </c>
      <c r="N88" s="24">
        <v>188575</v>
      </c>
      <c r="O88" s="24">
        <v>190109</v>
      </c>
      <c r="P88" s="24">
        <v>191487</v>
      </c>
      <c r="Q88" s="24">
        <v>190786</v>
      </c>
      <c r="R88" s="24">
        <v>192232</v>
      </c>
      <c r="S88" s="24">
        <v>193089</v>
      </c>
      <c r="T88" s="24">
        <v>193611</v>
      </c>
      <c r="U88" s="24">
        <v>192606</v>
      </c>
      <c r="V88" s="24">
        <v>191676</v>
      </c>
      <c r="W88" s="24">
        <v>191957</v>
      </c>
      <c r="X88" s="24">
        <v>191991</v>
      </c>
      <c r="Y88" s="24">
        <v>190880</v>
      </c>
      <c r="Z88" s="24">
        <v>192030</v>
      </c>
      <c r="AA88" s="24">
        <v>192101</v>
      </c>
      <c r="AB88" s="24">
        <v>192614</v>
      </c>
      <c r="AC88" s="24">
        <v>191934</v>
      </c>
      <c r="AD88" s="24">
        <v>192214</v>
      </c>
      <c r="AE88" s="24">
        <v>193496</v>
      </c>
      <c r="AF88" s="24">
        <v>195099</v>
      </c>
      <c r="AG88" s="24">
        <v>193916</v>
      </c>
      <c r="AH88" s="24">
        <v>193541</v>
      </c>
      <c r="AI88" s="24">
        <v>194540</v>
      </c>
      <c r="AJ88" s="24">
        <v>194062</v>
      </c>
      <c r="AK88" s="24">
        <v>193584</v>
      </c>
    </row>
    <row r="89" spans="1:37" x14ac:dyDescent="0.2">
      <c r="A89" t="s">
        <v>139</v>
      </c>
      <c r="B89" s="24">
        <v>23259</v>
      </c>
      <c r="C89" s="24">
        <v>23618</v>
      </c>
      <c r="D89" s="24">
        <v>23695</v>
      </c>
      <c r="E89" s="24">
        <v>24018</v>
      </c>
      <c r="F89" s="24">
        <v>23762</v>
      </c>
      <c r="G89" s="24">
        <v>23607</v>
      </c>
      <c r="H89" s="24">
        <v>23891</v>
      </c>
      <c r="I89" s="24">
        <v>24139</v>
      </c>
      <c r="J89" s="24">
        <v>24112</v>
      </c>
      <c r="K89" s="24">
        <v>24125</v>
      </c>
      <c r="L89" s="24">
        <v>24042</v>
      </c>
      <c r="M89" s="24">
        <v>24038</v>
      </c>
      <c r="N89" s="24">
        <v>24218</v>
      </c>
      <c r="O89" s="24">
        <v>24475</v>
      </c>
      <c r="P89" s="24">
        <v>24381</v>
      </c>
      <c r="Q89" s="24">
        <v>24403</v>
      </c>
      <c r="R89" s="24">
        <v>24129</v>
      </c>
      <c r="S89" s="24">
        <v>23947</v>
      </c>
      <c r="T89" s="24">
        <v>24254</v>
      </c>
      <c r="U89" s="24">
        <v>24458</v>
      </c>
      <c r="V89" s="24">
        <v>24157</v>
      </c>
      <c r="W89" s="24">
        <v>24236</v>
      </c>
      <c r="X89" s="24">
        <v>24209</v>
      </c>
      <c r="Y89" s="24">
        <v>24051</v>
      </c>
      <c r="Z89" s="24">
        <v>24398</v>
      </c>
      <c r="AA89" s="24">
        <v>24471</v>
      </c>
      <c r="AB89" s="24">
        <v>24297</v>
      </c>
      <c r="AC89" s="24">
        <v>24021</v>
      </c>
      <c r="AD89" s="24">
        <v>23718</v>
      </c>
      <c r="AE89" s="24">
        <v>23698</v>
      </c>
      <c r="AF89" s="24">
        <v>23942</v>
      </c>
      <c r="AG89" s="24">
        <v>24240</v>
      </c>
      <c r="AH89" s="24">
        <v>24114</v>
      </c>
      <c r="AI89" s="24">
        <v>24168</v>
      </c>
      <c r="AJ89" s="24">
        <v>24043</v>
      </c>
      <c r="AK89" s="24">
        <v>24038</v>
      </c>
    </row>
    <row r="90" spans="1:37" x14ac:dyDescent="0.2">
      <c r="A90" t="s">
        <v>140</v>
      </c>
      <c r="B90" s="24">
        <v>1324</v>
      </c>
      <c r="C90" s="24">
        <v>1249</v>
      </c>
      <c r="D90" s="24">
        <v>1248</v>
      </c>
      <c r="E90" s="24">
        <v>1326</v>
      </c>
      <c r="F90" s="24">
        <v>1348</v>
      </c>
      <c r="G90" s="24">
        <v>1457</v>
      </c>
      <c r="H90" s="24">
        <v>1460</v>
      </c>
      <c r="I90" s="24">
        <v>1440</v>
      </c>
      <c r="J90" s="24">
        <v>1408</v>
      </c>
      <c r="K90" s="24">
        <v>1349</v>
      </c>
      <c r="L90" s="24">
        <v>1328</v>
      </c>
      <c r="M90" s="24">
        <v>1370</v>
      </c>
      <c r="N90" s="24">
        <v>1484</v>
      </c>
      <c r="O90" s="24">
        <v>1458</v>
      </c>
      <c r="P90" s="24">
        <v>1447</v>
      </c>
      <c r="Q90" s="24">
        <v>1469</v>
      </c>
      <c r="R90" s="24">
        <v>1431</v>
      </c>
      <c r="S90" s="24">
        <v>1556</v>
      </c>
      <c r="T90" s="24">
        <v>1617</v>
      </c>
      <c r="U90" s="24">
        <v>1554</v>
      </c>
      <c r="V90" s="24">
        <v>1536</v>
      </c>
      <c r="W90" s="24">
        <v>1539</v>
      </c>
      <c r="X90" s="24">
        <v>1494</v>
      </c>
      <c r="Y90" s="24">
        <v>1494</v>
      </c>
      <c r="Z90" s="24">
        <v>1569</v>
      </c>
      <c r="AA90" s="24">
        <v>1539</v>
      </c>
      <c r="AB90" s="24">
        <v>1496</v>
      </c>
      <c r="AC90" s="24">
        <v>1549</v>
      </c>
      <c r="AD90" s="24">
        <v>1522</v>
      </c>
      <c r="AE90" s="24">
        <v>1603</v>
      </c>
      <c r="AF90" s="24">
        <v>1596</v>
      </c>
      <c r="AG90" s="24">
        <v>1592</v>
      </c>
      <c r="AH90" s="24">
        <v>1617</v>
      </c>
      <c r="AI90" s="24">
        <v>1588</v>
      </c>
      <c r="AJ90" s="24">
        <v>1549</v>
      </c>
      <c r="AK90" s="24">
        <v>1522</v>
      </c>
    </row>
    <row r="91" spans="1:37" x14ac:dyDescent="0.2">
      <c r="A91" t="s">
        <v>141</v>
      </c>
      <c r="B91" s="24">
        <v>9393</v>
      </c>
      <c r="C91" s="24">
        <v>9519</v>
      </c>
      <c r="D91" s="24">
        <v>9579</v>
      </c>
      <c r="E91" s="24">
        <v>9542</v>
      </c>
      <c r="F91" s="24">
        <v>9608</v>
      </c>
      <c r="G91" s="24">
        <v>9640</v>
      </c>
      <c r="H91" s="24">
        <v>9814</v>
      </c>
      <c r="I91" s="24">
        <v>9782</v>
      </c>
      <c r="J91" s="24">
        <v>9685</v>
      </c>
      <c r="K91" s="24">
        <v>9666</v>
      </c>
      <c r="L91" s="24">
        <v>9669</v>
      </c>
      <c r="M91" s="24">
        <v>9724</v>
      </c>
      <c r="N91" s="24">
        <v>9830</v>
      </c>
      <c r="O91" s="24">
        <v>9900</v>
      </c>
      <c r="P91" s="24">
        <v>9950</v>
      </c>
      <c r="Q91" s="24">
        <v>9880</v>
      </c>
      <c r="R91" s="24">
        <v>9962</v>
      </c>
      <c r="S91" s="24">
        <v>10011</v>
      </c>
      <c r="T91" s="24">
        <v>10062</v>
      </c>
      <c r="U91" s="24">
        <v>10049</v>
      </c>
      <c r="V91" s="24">
        <v>9983</v>
      </c>
      <c r="W91" s="24">
        <v>9998</v>
      </c>
      <c r="X91" s="24">
        <v>9974</v>
      </c>
      <c r="Y91" s="24">
        <v>9939</v>
      </c>
      <c r="Z91" s="24">
        <v>9976</v>
      </c>
      <c r="AA91" s="24">
        <v>9983</v>
      </c>
      <c r="AB91" s="24">
        <v>9986</v>
      </c>
      <c r="AC91" s="24">
        <v>9936</v>
      </c>
      <c r="AD91" s="24">
        <v>9957</v>
      </c>
      <c r="AE91" s="24">
        <v>10035</v>
      </c>
      <c r="AF91" s="24">
        <v>10146</v>
      </c>
      <c r="AG91" s="24">
        <v>10094</v>
      </c>
      <c r="AH91" s="24">
        <v>10078</v>
      </c>
      <c r="AI91" s="24">
        <v>10117</v>
      </c>
      <c r="AJ91" s="24">
        <v>10100</v>
      </c>
      <c r="AK91" s="24">
        <v>10053</v>
      </c>
    </row>
    <row r="92" spans="1:37" x14ac:dyDescent="0.2">
      <c r="A92" t="s">
        <v>141</v>
      </c>
      <c r="B92" s="24">
        <v>9393</v>
      </c>
      <c r="C92" s="24">
        <v>9519</v>
      </c>
      <c r="D92" s="24">
        <v>9579</v>
      </c>
      <c r="E92" s="24">
        <v>9542</v>
      </c>
      <c r="F92" s="24">
        <v>9608</v>
      </c>
      <c r="G92" s="24">
        <v>9640</v>
      </c>
      <c r="H92" s="24">
        <v>9814</v>
      </c>
      <c r="I92" s="24">
        <v>9782</v>
      </c>
      <c r="J92" s="24">
        <v>9685</v>
      </c>
      <c r="K92" s="24">
        <v>9666</v>
      </c>
      <c r="L92" s="24">
        <v>9669</v>
      </c>
      <c r="M92" s="24">
        <v>9724</v>
      </c>
      <c r="N92" s="24">
        <v>9830</v>
      </c>
      <c r="O92" s="24">
        <v>9900</v>
      </c>
      <c r="P92" s="24">
        <v>9950</v>
      </c>
      <c r="Q92" s="24">
        <v>9880</v>
      </c>
      <c r="R92" s="24">
        <v>9962</v>
      </c>
      <c r="S92" s="24">
        <v>10011</v>
      </c>
      <c r="T92" s="24">
        <v>10062</v>
      </c>
      <c r="U92" s="24">
        <v>10049</v>
      </c>
      <c r="V92" s="24">
        <v>9983</v>
      </c>
      <c r="W92" s="24">
        <v>9998</v>
      </c>
      <c r="X92" s="24">
        <v>9974</v>
      </c>
      <c r="Y92" s="24">
        <v>9939</v>
      </c>
      <c r="Z92" s="24">
        <v>9976</v>
      </c>
      <c r="AA92" s="24">
        <v>9983</v>
      </c>
      <c r="AB92" s="24">
        <v>9986</v>
      </c>
      <c r="AC92" s="24">
        <v>9936</v>
      </c>
      <c r="AD92" s="24">
        <v>9957</v>
      </c>
      <c r="AE92" s="24">
        <v>10035</v>
      </c>
      <c r="AF92" s="24">
        <v>10146</v>
      </c>
      <c r="AG92" s="24">
        <v>10094</v>
      </c>
      <c r="AH92" s="24">
        <v>10078</v>
      </c>
      <c r="AI92" s="24">
        <v>10117</v>
      </c>
      <c r="AJ92" s="24">
        <v>10100</v>
      </c>
      <c r="AK92" s="24">
        <v>10053</v>
      </c>
    </row>
    <row r="93" spans="1:37" x14ac:dyDescent="0.2">
      <c r="A93" t="s">
        <v>142</v>
      </c>
      <c r="B93" s="24">
        <v>19321</v>
      </c>
      <c r="C93" s="24">
        <v>19369</v>
      </c>
      <c r="D93" s="24">
        <v>19584</v>
      </c>
      <c r="E93" s="24">
        <v>19601</v>
      </c>
      <c r="F93" s="24">
        <v>19731</v>
      </c>
      <c r="G93" s="24">
        <v>19936</v>
      </c>
      <c r="H93" s="24">
        <v>20024</v>
      </c>
      <c r="I93" s="24">
        <v>19897</v>
      </c>
      <c r="J93" s="24">
        <v>19671</v>
      </c>
      <c r="K93" s="24">
        <v>19823</v>
      </c>
      <c r="L93" s="24">
        <v>19798</v>
      </c>
      <c r="M93" s="24">
        <v>19810</v>
      </c>
      <c r="N93" s="24">
        <v>19924</v>
      </c>
      <c r="O93" s="24">
        <v>20009</v>
      </c>
      <c r="P93" s="24">
        <v>20169</v>
      </c>
      <c r="Q93" s="24">
        <v>20168</v>
      </c>
      <c r="R93" s="24">
        <v>20187</v>
      </c>
      <c r="S93" s="24">
        <v>20454</v>
      </c>
      <c r="T93" s="24">
        <v>20676</v>
      </c>
      <c r="U93" s="24">
        <v>20398</v>
      </c>
      <c r="V93" s="24">
        <v>20250</v>
      </c>
      <c r="W93" s="24">
        <v>20315</v>
      </c>
      <c r="X93" s="24">
        <v>20279</v>
      </c>
      <c r="Y93" s="24">
        <v>20135</v>
      </c>
      <c r="Z93" s="24">
        <v>20298</v>
      </c>
      <c r="AA93" s="24">
        <v>20283</v>
      </c>
      <c r="AB93" s="24">
        <v>20346</v>
      </c>
      <c r="AC93" s="24">
        <v>20334</v>
      </c>
      <c r="AD93" s="24">
        <v>20344</v>
      </c>
      <c r="AE93" s="24">
        <v>20563</v>
      </c>
      <c r="AF93" s="24">
        <v>20640</v>
      </c>
      <c r="AG93" s="24">
        <v>20466</v>
      </c>
      <c r="AH93" s="24">
        <v>20306</v>
      </c>
      <c r="AI93" s="24">
        <v>20258</v>
      </c>
      <c r="AJ93" s="24">
        <v>20167</v>
      </c>
      <c r="AK93" s="24">
        <v>20069</v>
      </c>
    </row>
    <row r="94" spans="1:37" x14ac:dyDescent="0.2">
      <c r="A94" t="s">
        <v>143</v>
      </c>
      <c r="B94" s="24">
        <v>36270</v>
      </c>
      <c r="C94" s="24">
        <v>36579</v>
      </c>
      <c r="D94" s="24">
        <v>36992</v>
      </c>
      <c r="E94" s="24">
        <v>36868</v>
      </c>
      <c r="F94" s="24">
        <v>37228</v>
      </c>
      <c r="G94" s="24">
        <v>37353</v>
      </c>
      <c r="H94" s="24">
        <v>37437</v>
      </c>
      <c r="I94" s="24">
        <v>37261</v>
      </c>
      <c r="J94" s="24">
        <v>36975</v>
      </c>
      <c r="K94" s="24">
        <v>37152</v>
      </c>
      <c r="L94" s="24">
        <v>37106</v>
      </c>
      <c r="M94" s="24">
        <v>37103</v>
      </c>
      <c r="N94" s="24">
        <v>37373</v>
      </c>
      <c r="O94" s="24">
        <v>37610</v>
      </c>
      <c r="P94" s="24">
        <v>38005</v>
      </c>
      <c r="Q94" s="24">
        <v>37875</v>
      </c>
      <c r="R94" s="24">
        <v>38099</v>
      </c>
      <c r="S94" s="24">
        <v>38416</v>
      </c>
      <c r="T94" s="24">
        <v>38692</v>
      </c>
      <c r="U94" s="24">
        <v>38276</v>
      </c>
      <c r="V94" s="24">
        <v>38031</v>
      </c>
      <c r="W94" s="24">
        <v>38090</v>
      </c>
      <c r="X94" s="24">
        <v>38108</v>
      </c>
      <c r="Y94" s="24">
        <v>37813</v>
      </c>
      <c r="Z94" s="24">
        <v>38158</v>
      </c>
      <c r="AA94" s="24">
        <v>38197</v>
      </c>
      <c r="AB94" s="24">
        <v>38295</v>
      </c>
      <c r="AC94" s="24">
        <v>38232</v>
      </c>
      <c r="AD94" s="24">
        <v>38371</v>
      </c>
      <c r="AE94" s="24">
        <v>38663</v>
      </c>
      <c r="AF94" s="24">
        <v>38820</v>
      </c>
      <c r="AG94" s="24">
        <v>38410</v>
      </c>
      <c r="AH94" s="24">
        <v>38222</v>
      </c>
      <c r="AI94" s="24">
        <v>38095</v>
      </c>
      <c r="AJ94" s="24">
        <v>37956</v>
      </c>
      <c r="AK94" s="24">
        <v>37814</v>
      </c>
    </row>
    <row r="95" spans="1:37" x14ac:dyDescent="0.2">
      <c r="A95" t="s">
        <v>144</v>
      </c>
      <c r="B95" s="24">
        <v>14158</v>
      </c>
      <c r="C95" s="24">
        <v>14283</v>
      </c>
      <c r="D95" s="24">
        <v>14454</v>
      </c>
      <c r="E95" s="24">
        <v>14386</v>
      </c>
      <c r="F95" s="24">
        <v>14518</v>
      </c>
      <c r="G95" s="24">
        <v>14576</v>
      </c>
      <c r="H95" s="24">
        <v>14646</v>
      </c>
      <c r="I95" s="24">
        <v>14551</v>
      </c>
      <c r="J95" s="24">
        <v>14452</v>
      </c>
      <c r="K95" s="24">
        <v>14476</v>
      </c>
      <c r="L95" s="24">
        <v>14463</v>
      </c>
      <c r="M95" s="24">
        <v>14472</v>
      </c>
      <c r="N95" s="24">
        <v>14607</v>
      </c>
      <c r="O95" s="24">
        <v>14729</v>
      </c>
      <c r="P95" s="24">
        <v>14873</v>
      </c>
      <c r="Q95" s="24">
        <v>14802</v>
      </c>
      <c r="R95" s="24">
        <v>14988</v>
      </c>
      <c r="S95" s="24">
        <v>15107</v>
      </c>
      <c r="T95" s="24">
        <v>15162</v>
      </c>
      <c r="U95" s="24">
        <v>14990</v>
      </c>
      <c r="V95" s="24">
        <v>14961</v>
      </c>
      <c r="W95" s="24">
        <v>14953</v>
      </c>
      <c r="X95" s="24">
        <v>14965</v>
      </c>
      <c r="Y95" s="24">
        <v>14811</v>
      </c>
      <c r="Z95" s="24">
        <v>15021</v>
      </c>
      <c r="AA95" s="24">
        <v>14952</v>
      </c>
      <c r="AB95" s="24">
        <v>14981</v>
      </c>
      <c r="AC95" s="24">
        <v>14806</v>
      </c>
      <c r="AD95" s="24">
        <v>14904</v>
      </c>
      <c r="AE95" s="24">
        <v>15032</v>
      </c>
      <c r="AF95" s="24">
        <v>15083</v>
      </c>
      <c r="AG95" s="24">
        <v>14979</v>
      </c>
      <c r="AH95" s="24">
        <v>14940</v>
      </c>
      <c r="AI95" s="24">
        <v>14865</v>
      </c>
      <c r="AJ95" s="24">
        <v>14841</v>
      </c>
      <c r="AK95" s="24">
        <v>14710</v>
      </c>
    </row>
    <row r="96" spans="1:37" x14ac:dyDescent="0.2">
      <c r="A96" t="s">
        <v>145</v>
      </c>
      <c r="B96" s="24">
        <v>9393</v>
      </c>
      <c r="C96" s="24">
        <v>9435</v>
      </c>
      <c r="D96" s="24">
        <v>9477</v>
      </c>
      <c r="E96" s="24">
        <v>9487</v>
      </c>
      <c r="F96" s="24">
        <v>9555</v>
      </c>
      <c r="G96" s="24">
        <v>9618</v>
      </c>
      <c r="H96" s="24">
        <v>9701</v>
      </c>
      <c r="I96" s="24">
        <v>9669</v>
      </c>
      <c r="J96" s="24">
        <v>9551</v>
      </c>
      <c r="K96" s="24">
        <v>9637</v>
      </c>
      <c r="L96" s="24">
        <v>9631</v>
      </c>
      <c r="M96" s="24">
        <v>9659</v>
      </c>
      <c r="N96" s="24">
        <v>9771</v>
      </c>
      <c r="O96" s="24">
        <v>9821</v>
      </c>
      <c r="P96" s="24">
        <v>9868</v>
      </c>
      <c r="Q96" s="24">
        <v>9850</v>
      </c>
      <c r="R96" s="24">
        <v>9879</v>
      </c>
      <c r="S96" s="24">
        <v>9988</v>
      </c>
      <c r="T96" s="24">
        <v>10014</v>
      </c>
      <c r="U96" s="24">
        <v>9889</v>
      </c>
      <c r="V96" s="24">
        <v>9798</v>
      </c>
      <c r="W96" s="24">
        <v>9834</v>
      </c>
      <c r="X96" s="24">
        <v>9843</v>
      </c>
      <c r="Y96" s="24">
        <v>9772</v>
      </c>
      <c r="Z96" s="24">
        <v>9904</v>
      </c>
      <c r="AA96" s="24">
        <v>9910</v>
      </c>
      <c r="AB96" s="24">
        <v>9919</v>
      </c>
      <c r="AC96" s="24">
        <v>9906</v>
      </c>
      <c r="AD96" s="24">
        <v>9916</v>
      </c>
      <c r="AE96" s="24">
        <v>9990</v>
      </c>
      <c r="AF96" s="24">
        <v>10040</v>
      </c>
      <c r="AG96" s="24">
        <v>9988</v>
      </c>
      <c r="AH96" s="24">
        <v>9907</v>
      </c>
      <c r="AI96" s="24">
        <v>9959</v>
      </c>
      <c r="AJ96" s="24">
        <v>9915</v>
      </c>
      <c r="AK96" s="24">
        <v>9877</v>
      </c>
    </row>
    <row r="97" spans="1:37" x14ac:dyDescent="0.2">
      <c r="A97" t="s">
        <v>146</v>
      </c>
      <c r="B97" s="24">
        <v>3868</v>
      </c>
      <c r="C97" s="24">
        <v>3850</v>
      </c>
      <c r="D97" s="24">
        <v>3855</v>
      </c>
      <c r="E97" s="24">
        <v>3863</v>
      </c>
      <c r="F97" s="24">
        <v>3889</v>
      </c>
      <c r="G97" s="24">
        <v>3924</v>
      </c>
      <c r="H97" s="24">
        <v>3978</v>
      </c>
      <c r="I97" s="24">
        <v>3931</v>
      </c>
      <c r="J97" s="24">
        <v>3875</v>
      </c>
      <c r="K97" s="24">
        <v>3908</v>
      </c>
      <c r="L97" s="24">
        <v>3889</v>
      </c>
      <c r="M97" s="24">
        <v>3911</v>
      </c>
      <c r="N97" s="24">
        <v>3920</v>
      </c>
      <c r="O97" s="24">
        <v>3947</v>
      </c>
      <c r="P97" s="24">
        <v>3961</v>
      </c>
      <c r="Q97" s="24">
        <v>3999</v>
      </c>
      <c r="R97" s="24">
        <v>3971</v>
      </c>
      <c r="S97" s="24">
        <v>4025</v>
      </c>
      <c r="T97" s="24">
        <v>4061</v>
      </c>
      <c r="U97" s="24">
        <v>4011</v>
      </c>
      <c r="V97" s="24">
        <v>3937</v>
      </c>
      <c r="W97" s="24">
        <v>3966</v>
      </c>
      <c r="X97" s="24">
        <v>3966</v>
      </c>
      <c r="Y97" s="24">
        <v>3968</v>
      </c>
      <c r="Z97" s="24">
        <v>4008</v>
      </c>
      <c r="AA97" s="24">
        <v>4014</v>
      </c>
      <c r="AB97" s="24">
        <v>3979</v>
      </c>
      <c r="AC97" s="24">
        <v>3981</v>
      </c>
      <c r="AD97" s="24">
        <v>3961</v>
      </c>
      <c r="AE97" s="24">
        <v>4000</v>
      </c>
      <c r="AF97" s="24">
        <v>4047</v>
      </c>
      <c r="AG97" s="24">
        <v>4036</v>
      </c>
      <c r="AH97" s="24">
        <v>3952</v>
      </c>
      <c r="AI97" s="24">
        <v>3988</v>
      </c>
      <c r="AJ97" s="24">
        <v>3960</v>
      </c>
      <c r="AK97" s="24">
        <v>3952</v>
      </c>
    </row>
    <row r="98" spans="1:37" x14ac:dyDescent="0.2">
      <c r="A98" t="s">
        <v>147</v>
      </c>
      <c r="B98" s="24">
        <v>42127</v>
      </c>
      <c r="C98" s="24">
        <v>42380</v>
      </c>
      <c r="D98" s="24">
        <v>42930</v>
      </c>
      <c r="E98" s="24">
        <v>42953</v>
      </c>
      <c r="F98" s="24">
        <v>43040</v>
      </c>
      <c r="G98" s="24">
        <v>43015</v>
      </c>
      <c r="H98" s="24">
        <v>43169</v>
      </c>
      <c r="I98" s="24">
        <v>43267</v>
      </c>
      <c r="J98" s="24">
        <v>43456</v>
      </c>
      <c r="K98" s="24">
        <v>43411</v>
      </c>
      <c r="L98" s="24">
        <v>43350</v>
      </c>
      <c r="M98" s="24">
        <v>43592</v>
      </c>
      <c r="N98" s="24">
        <v>43729</v>
      </c>
      <c r="O98" s="24">
        <v>43888</v>
      </c>
      <c r="P98" s="24">
        <v>44158</v>
      </c>
      <c r="Q98" s="24">
        <v>44302</v>
      </c>
      <c r="R98" s="24">
        <v>44272</v>
      </c>
      <c r="S98" s="24">
        <v>44571</v>
      </c>
      <c r="T98" s="24">
        <v>44434</v>
      </c>
      <c r="U98" s="24">
        <v>44214</v>
      </c>
      <c r="V98" s="24">
        <v>44030</v>
      </c>
      <c r="W98" s="24">
        <v>43913</v>
      </c>
      <c r="X98" s="24">
        <v>43701</v>
      </c>
      <c r="Y98" s="24">
        <v>43583</v>
      </c>
      <c r="Z98" s="24">
        <v>43806</v>
      </c>
      <c r="AA98" s="24">
        <v>43818</v>
      </c>
      <c r="AB98" s="24">
        <v>43826</v>
      </c>
      <c r="AC98" s="24">
        <v>43788</v>
      </c>
      <c r="AD98" s="24">
        <v>43770</v>
      </c>
      <c r="AE98" s="24">
        <v>43937</v>
      </c>
      <c r="AF98" s="24">
        <v>43795</v>
      </c>
      <c r="AG98" s="24">
        <v>44022</v>
      </c>
      <c r="AH98" s="24">
        <v>43971</v>
      </c>
      <c r="AI98" s="24">
        <v>43820</v>
      </c>
      <c r="AJ98" s="24">
        <v>43599</v>
      </c>
      <c r="AK98" s="24">
        <v>43450</v>
      </c>
    </row>
    <row r="99" spans="1:37" x14ac:dyDescent="0.2">
      <c r="A99" t="s">
        <v>148</v>
      </c>
      <c r="B99" s="24">
        <v>5243</v>
      </c>
      <c r="C99" s="24">
        <v>5172</v>
      </c>
      <c r="D99" s="24">
        <v>5300</v>
      </c>
      <c r="E99" s="24">
        <v>5358</v>
      </c>
      <c r="F99" s="24">
        <v>5392</v>
      </c>
      <c r="G99" s="24">
        <v>5409</v>
      </c>
      <c r="H99" s="24">
        <v>5505</v>
      </c>
      <c r="I99" s="24">
        <v>5453</v>
      </c>
      <c r="J99" s="24">
        <v>5379</v>
      </c>
      <c r="K99" s="24">
        <v>5454</v>
      </c>
      <c r="L99" s="24">
        <v>5462</v>
      </c>
      <c r="M99" s="24">
        <v>5519</v>
      </c>
      <c r="N99" s="24">
        <v>5649</v>
      </c>
      <c r="O99" s="24">
        <v>5738</v>
      </c>
      <c r="P99" s="24">
        <v>5754</v>
      </c>
      <c r="Q99" s="24">
        <v>5771</v>
      </c>
      <c r="R99" s="24">
        <v>5770</v>
      </c>
      <c r="S99" s="24">
        <v>5831</v>
      </c>
      <c r="T99" s="24">
        <v>5856</v>
      </c>
      <c r="U99" s="24">
        <v>5731</v>
      </c>
      <c r="V99" s="24">
        <v>5705</v>
      </c>
      <c r="W99" s="24">
        <v>5734</v>
      </c>
      <c r="X99" s="24">
        <v>5730</v>
      </c>
      <c r="Y99" s="24">
        <v>5674</v>
      </c>
      <c r="Z99" s="24">
        <v>5778</v>
      </c>
      <c r="AA99" s="24">
        <v>5780</v>
      </c>
      <c r="AB99" s="24">
        <v>5835</v>
      </c>
      <c r="AC99" s="24">
        <v>5728</v>
      </c>
      <c r="AD99" s="24">
        <v>5749</v>
      </c>
      <c r="AE99" s="24">
        <v>5792</v>
      </c>
      <c r="AF99" s="24">
        <v>5853</v>
      </c>
      <c r="AG99" s="24">
        <v>5767</v>
      </c>
      <c r="AH99" s="24">
        <v>5741</v>
      </c>
      <c r="AI99" s="24">
        <v>5722</v>
      </c>
      <c r="AJ99" s="24">
        <v>5681</v>
      </c>
      <c r="AK99" s="24">
        <v>5675</v>
      </c>
    </row>
    <row r="100" spans="1:37" x14ac:dyDescent="0.2">
      <c r="A100" t="s">
        <v>149</v>
      </c>
      <c r="B100" s="24">
        <v>8127</v>
      </c>
      <c r="C100" s="24">
        <v>8187</v>
      </c>
      <c r="D100" s="24">
        <v>8235</v>
      </c>
      <c r="E100" s="24">
        <v>8215</v>
      </c>
      <c r="F100" s="24">
        <v>8251</v>
      </c>
      <c r="G100" s="24">
        <v>8255</v>
      </c>
      <c r="H100" s="24">
        <v>8108</v>
      </c>
      <c r="I100" s="24">
        <v>8107</v>
      </c>
      <c r="J100" s="24">
        <v>8148</v>
      </c>
      <c r="K100" s="24">
        <v>8213</v>
      </c>
      <c r="L100" s="24">
        <v>8196</v>
      </c>
      <c r="M100" s="24">
        <v>8280</v>
      </c>
      <c r="N100" s="24">
        <v>8307</v>
      </c>
      <c r="O100" s="24">
        <v>8408</v>
      </c>
      <c r="P100" s="24">
        <v>8480</v>
      </c>
      <c r="Q100" s="24">
        <v>8381</v>
      </c>
      <c r="R100" s="24">
        <v>8398</v>
      </c>
      <c r="S100" s="24">
        <v>8487</v>
      </c>
      <c r="T100" s="24">
        <v>8383</v>
      </c>
      <c r="U100" s="24">
        <v>8171</v>
      </c>
      <c r="V100" s="24">
        <v>8296</v>
      </c>
      <c r="W100" s="24">
        <v>8292</v>
      </c>
      <c r="X100" s="24">
        <v>8303</v>
      </c>
      <c r="Y100" s="24">
        <v>8204</v>
      </c>
      <c r="Z100" s="24">
        <v>8275</v>
      </c>
      <c r="AA100" s="24">
        <v>8368</v>
      </c>
      <c r="AB100" s="24">
        <v>8355</v>
      </c>
      <c r="AC100" s="24">
        <v>8310</v>
      </c>
      <c r="AD100" s="24">
        <v>8257</v>
      </c>
      <c r="AE100" s="24">
        <v>8292</v>
      </c>
      <c r="AF100" s="24">
        <v>8226</v>
      </c>
      <c r="AG100" s="24">
        <v>8154</v>
      </c>
      <c r="AH100" s="24">
        <v>8214</v>
      </c>
      <c r="AI100" s="24">
        <v>8198</v>
      </c>
      <c r="AJ100" s="24">
        <v>8183</v>
      </c>
      <c r="AK100" s="24">
        <v>8133</v>
      </c>
    </row>
    <row r="101" spans="1:37" x14ac:dyDescent="0.2">
      <c r="A101" t="s">
        <v>150</v>
      </c>
      <c r="B101" s="24">
        <v>29241</v>
      </c>
      <c r="C101" s="24">
        <v>29492</v>
      </c>
      <c r="D101" s="24">
        <v>29814</v>
      </c>
      <c r="E101" s="24">
        <v>29769</v>
      </c>
      <c r="F101" s="24">
        <v>30031</v>
      </c>
      <c r="G101" s="24">
        <v>30199</v>
      </c>
      <c r="H101" s="24">
        <v>30355</v>
      </c>
      <c r="I101" s="24">
        <v>30194</v>
      </c>
      <c r="J101" s="24">
        <v>29996</v>
      </c>
      <c r="K101" s="24">
        <v>30175</v>
      </c>
      <c r="L101" s="24">
        <v>30103</v>
      </c>
      <c r="M101" s="24">
        <v>30067</v>
      </c>
      <c r="N101" s="24">
        <v>30312</v>
      </c>
      <c r="O101" s="24">
        <v>30535</v>
      </c>
      <c r="P101" s="24">
        <v>30845</v>
      </c>
      <c r="Q101" s="24">
        <v>30773</v>
      </c>
      <c r="R101" s="24">
        <v>30968</v>
      </c>
      <c r="S101" s="24">
        <v>31222</v>
      </c>
      <c r="T101" s="24">
        <v>31264</v>
      </c>
      <c r="U101" s="24">
        <v>31073</v>
      </c>
      <c r="V101" s="24">
        <v>30868</v>
      </c>
      <c r="W101" s="24">
        <v>30890</v>
      </c>
      <c r="X101" s="24">
        <v>30827</v>
      </c>
      <c r="Y101" s="24">
        <v>30623</v>
      </c>
      <c r="Z101" s="24">
        <v>30760</v>
      </c>
      <c r="AA101" s="24">
        <v>30825</v>
      </c>
      <c r="AB101" s="24">
        <v>30940</v>
      </c>
      <c r="AC101" s="24">
        <v>30861</v>
      </c>
      <c r="AD101" s="24">
        <v>31029</v>
      </c>
      <c r="AE101" s="24">
        <v>31291</v>
      </c>
      <c r="AF101" s="24">
        <v>31181</v>
      </c>
      <c r="AG101" s="24">
        <v>30873</v>
      </c>
      <c r="AH101" s="24">
        <v>30798</v>
      </c>
      <c r="AI101" s="24">
        <v>30859</v>
      </c>
      <c r="AJ101" s="24">
        <v>30693</v>
      </c>
      <c r="AK101" s="24">
        <v>30625</v>
      </c>
    </row>
    <row r="102" spans="1:37" x14ac:dyDescent="0.2">
      <c r="A102" t="s">
        <v>151</v>
      </c>
      <c r="B102" s="24">
        <v>2120</v>
      </c>
      <c r="C102" s="24">
        <v>2213</v>
      </c>
      <c r="D102" s="24">
        <v>2260</v>
      </c>
      <c r="E102" s="24">
        <v>2160</v>
      </c>
      <c r="F102" s="24">
        <v>2178</v>
      </c>
      <c r="G102" s="24">
        <v>2119</v>
      </c>
      <c r="H102" s="24">
        <v>2166</v>
      </c>
      <c r="I102" s="24">
        <v>2129</v>
      </c>
      <c r="J102" s="24">
        <v>2291</v>
      </c>
      <c r="K102" s="24">
        <v>2337</v>
      </c>
      <c r="L102" s="24">
        <v>2300</v>
      </c>
      <c r="M102" s="24">
        <v>2280</v>
      </c>
      <c r="N102" s="24">
        <v>2300</v>
      </c>
      <c r="O102" s="24">
        <v>2356</v>
      </c>
      <c r="P102" s="24">
        <v>2399</v>
      </c>
      <c r="Q102" s="24">
        <v>2317</v>
      </c>
      <c r="R102" s="24">
        <v>2323</v>
      </c>
      <c r="S102" s="24">
        <v>2232</v>
      </c>
      <c r="T102" s="24">
        <v>2231</v>
      </c>
      <c r="U102" s="24">
        <v>2198</v>
      </c>
      <c r="V102" s="24">
        <v>2381</v>
      </c>
      <c r="W102" s="24">
        <v>2426</v>
      </c>
      <c r="X102" s="24">
        <v>2396</v>
      </c>
      <c r="Y102" s="24">
        <v>2358</v>
      </c>
      <c r="Z102" s="24">
        <v>2429</v>
      </c>
      <c r="AA102" s="24">
        <v>2537</v>
      </c>
      <c r="AB102" s="24">
        <v>2568</v>
      </c>
      <c r="AC102" s="24">
        <v>2440</v>
      </c>
      <c r="AD102" s="24">
        <v>2416</v>
      </c>
      <c r="AE102" s="24">
        <v>2350</v>
      </c>
      <c r="AF102" s="24">
        <v>2377</v>
      </c>
      <c r="AG102" s="24">
        <v>2335</v>
      </c>
      <c r="AH102" s="24">
        <v>2486</v>
      </c>
      <c r="AI102" s="24">
        <v>2562</v>
      </c>
      <c r="AJ102" s="24">
        <v>2531</v>
      </c>
      <c r="AK102" s="24">
        <v>2489</v>
      </c>
    </row>
    <row r="103" spans="1:37" x14ac:dyDescent="0.2">
      <c r="A103" t="s">
        <v>151</v>
      </c>
      <c r="B103" s="24">
        <v>2120</v>
      </c>
      <c r="C103" s="24">
        <v>2213</v>
      </c>
      <c r="D103" s="24">
        <v>2260</v>
      </c>
      <c r="E103" s="24">
        <v>2160</v>
      </c>
      <c r="F103" s="24">
        <v>2178</v>
      </c>
      <c r="G103" s="24">
        <v>2119</v>
      </c>
      <c r="H103" s="24">
        <v>2166</v>
      </c>
      <c r="I103" s="24">
        <v>2129</v>
      </c>
      <c r="J103" s="24">
        <v>2291</v>
      </c>
      <c r="K103" s="24">
        <v>2337</v>
      </c>
      <c r="L103" s="24">
        <v>2300</v>
      </c>
      <c r="M103" s="24">
        <v>2280</v>
      </c>
      <c r="N103" s="24">
        <v>2300</v>
      </c>
      <c r="O103" s="24">
        <v>2356</v>
      </c>
      <c r="P103" s="24">
        <v>2399</v>
      </c>
      <c r="Q103" s="24">
        <v>2317</v>
      </c>
      <c r="R103" s="24">
        <v>2323</v>
      </c>
      <c r="S103" s="24">
        <v>2232</v>
      </c>
      <c r="T103" s="24">
        <v>2231</v>
      </c>
      <c r="U103" s="24">
        <v>2198</v>
      </c>
      <c r="V103" s="24">
        <v>2381</v>
      </c>
      <c r="W103" s="24">
        <v>2426</v>
      </c>
      <c r="X103" s="24">
        <v>2396</v>
      </c>
      <c r="Y103" s="24">
        <v>2358</v>
      </c>
      <c r="Z103" s="24">
        <v>2429</v>
      </c>
      <c r="AA103" s="24">
        <v>2537</v>
      </c>
      <c r="AB103" s="24">
        <v>2568</v>
      </c>
      <c r="AC103" s="24">
        <v>2440</v>
      </c>
      <c r="AD103" s="24">
        <v>2416</v>
      </c>
      <c r="AE103" s="24">
        <v>2350</v>
      </c>
      <c r="AF103" s="24">
        <v>2377</v>
      </c>
      <c r="AG103" s="24">
        <v>2335</v>
      </c>
      <c r="AH103" s="24">
        <v>2486</v>
      </c>
      <c r="AI103" s="24">
        <v>2562</v>
      </c>
      <c r="AJ103" s="24">
        <v>2531</v>
      </c>
      <c r="AK103" s="24">
        <v>2489</v>
      </c>
    </row>
    <row r="104" spans="1:37" x14ac:dyDescent="0.2">
      <c r="A104" t="s">
        <v>152</v>
      </c>
      <c r="B104" s="24">
        <v>226506</v>
      </c>
      <c r="C104" s="24">
        <v>228512</v>
      </c>
      <c r="D104" s="24">
        <v>230933</v>
      </c>
      <c r="E104" s="24">
        <v>230624</v>
      </c>
      <c r="F104" s="24">
        <v>232582</v>
      </c>
      <c r="G104" s="24">
        <v>233977</v>
      </c>
      <c r="H104" s="24">
        <v>235179</v>
      </c>
      <c r="I104" s="24">
        <v>233840</v>
      </c>
      <c r="J104" s="24">
        <v>232493</v>
      </c>
      <c r="K104" s="24">
        <v>233798</v>
      </c>
      <c r="L104" s="24">
        <v>233266</v>
      </c>
      <c r="M104" s="24">
        <v>232997</v>
      </c>
      <c r="N104" s="24">
        <v>234850</v>
      </c>
      <c r="O104" s="24">
        <v>236511</v>
      </c>
      <c r="P104" s="24">
        <v>238878</v>
      </c>
      <c r="Q104" s="24">
        <v>238214</v>
      </c>
      <c r="R104" s="24">
        <v>239748</v>
      </c>
      <c r="S104" s="24">
        <v>241851</v>
      </c>
      <c r="T104" s="24">
        <v>242353</v>
      </c>
      <c r="U104" s="24">
        <v>240880</v>
      </c>
      <c r="V104" s="24">
        <v>239357</v>
      </c>
      <c r="W104" s="24">
        <v>239525</v>
      </c>
      <c r="X104" s="24">
        <v>238985</v>
      </c>
      <c r="Y104" s="24">
        <v>237295</v>
      </c>
      <c r="Z104" s="24">
        <v>238155</v>
      </c>
      <c r="AA104" s="24">
        <v>238272</v>
      </c>
      <c r="AB104" s="24">
        <v>239088</v>
      </c>
      <c r="AC104" s="24">
        <v>238757</v>
      </c>
      <c r="AD104" s="24">
        <v>239996</v>
      </c>
      <c r="AE104" s="24">
        <v>242100</v>
      </c>
      <c r="AF104" s="24">
        <v>241327</v>
      </c>
      <c r="AG104" s="24">
        <v>239284</v>
      </c>
      <c r="AH104" s="24">
        <v>238857</v>
      </c>
      <c r="AI104" s="24">
        <v>239242</v>
      </c>
      <c r="AJ104" s="24">
        <v>237866</v>
      </c>
      <c r="AK104" s="24">
        <v>237419</v>
      </c>
    </row>
    <row r="105" spans="1:37" x14ac:dyDescent="0.2">
      <c r="A105" t="s">
        <v>153</v>
      </c>
      <c r="B105" s="24">
        <v>20262</v>
      </c>
      <c r="C105" s="24">
        <v>20578</v>
      </c>
      <c r="D105" s="24">
        <v>20817</v>
      </c>
      <c r="E105" s="24">
        <v>20628</v>
      </c>
      <c r="F105" s="24">
        <v>20758</v>
      </c>
      <c r="G105" s="24">
        <v>20832</v>
      </c>
      <c r="H105" s="24">
        <v>20848</v>
      </c>
      <c r="I105" s="24">
        <v>21013</v>
      </c>
      <c r="J105" s="24">
        <v>20779</v>
      </c>
      <c r="K105" s="24">
        <v>20902</v>
      </c>
      <c r="L105" s="24">
        <v>20911</v>
      </c>
      <c r="M105" s="24">
        <v>20838</v>
      </c>
      <c r="N105" s="24">
        <v>20910</v>
      </c>
      <c r="O105" s="24">
        <v>21054</v>
      </c>
      <c r="P105" s="24">
        <v>21228</v>
      </c>
      <c r="Q105" s="24">
        <v>21102</v>
      </c>
      <c r="R105" s="24">
        <v>21128</v>
      </c>
      <c r="S105" s="24">
        <v>21240</v>
      </c>
      <c r="T105" s="24">
        <v>21199</v>
      </c>
      <c r="U105" s="24">
        <v>20996</v>
      </c>
      <c r="V105" s="24">
        <v>21031</v>
      </c>
      <c r="W105" s="24">
        <v>21145</v>
      </c>
      <c r="X105" s="24">
        <v>21241</v>
      </c>
      <c r="Y105" s="24">
        <v>20768</v>
      </c>
      <c r="Z105" s="24">
        <v>21129</v>
      </c>
      <c r="AA105" s="24">
        <v>21156</v>
      </c>
      <c r="AB105" s="24">
        <v>21419</v>
      </c>
      <c r="AC105" s="24">
        <v>21097</v>
      </c>
      <c r="AD105" s="24">
        <v>21196</v>
      </c>
      <c r="AE105" s="24">
        <v>21250</v>
      </c>
      <c r="AF105" s="24">
        <v>21332</v>
      </c>
      <c r="AG105" s="24">
        <v>21252</v>
      </c>
      <c r="AH105" s="24">
        <v>21225</v>
      </c>
      <c r="AI105" s="24">
        <v>21283</v>
      </c>
      <c r="AJ105" s="24">
        <v>21172</v>
      </c>
      <c r="AK105" s="24">
        <v>20912</v>
      </c>
    </row>
    <row r="106" spans="1:37" x14ac:dyDescent="0.2">
      <c r="A106" t="s">
        <v>154</v>
      </c>
      <c r="B106" s="24">
        <v>5096</v>
      </c>
      <c r="C106" s="24">
        <v>5066</v>
      </c>
      <c r="D106" s="24">
        <v>5081</v>
      </c>
      <c r="E106" s="24">
        <v>5130</v>
      </c>
      <c r="F106" s="24">
        <v>5117</v>
      </c>
      <c r="G106" s="24">
        <v>5235</v>
      </c>
      <c r="H106" s="24">
        <v>5266</v>
      </c>
      <c r="I106" s="24">
        <v>5216</v>
      </c>
      <c r="J106" s="24">
        <v>5154</v>
      </c>
      <c r="K106" s="24">
        <v>5218</v>
      </c>
      <c r="L106" s="24">
        <v>5192</v>
      </c>
      <c r="M106" s="24">
        <v>5226</v>
      </c>
      <c r="N106" s="24">
        <v>5269</v>
      </c>
      <c r="O106" s="24">
        <v>5265</v>
      </c>
      <c r="P106" s="24">
        <v>5292</v>
      </c>
      <c r="Q106" s="24">
        <v>5340</v>
      </c>
      <c r="R106" s="24">
        <v>5302</v>
      </c>
      <c r="S106" s="24">
        <v>5380</v>
      </c>
      <c r="T106" s="24">
        <v>5467</v>
      </c>
      <c r="U106" s="24">
        <v>5374</v>
      </c>
      <c r="V106" s="24">
        <v>5383</v>
      </c>
      <c r="W106" s="24">
        <v>5410</v>
      </c>
      <c r="X106" s="24">
        <v>5396</v>
      </c>
      <c r="Y106" s="24">
        <v>5388</v>
      </c>
      <c r="Z106" s="24">
        <v>5470</v>
      </c>
      <c r="AA106" s="24">
        <v>5406</v>
      </c>
      <c r="AB106" s="24">
        <v>5376</v>
      </c>
      <c r="AC106" s="24">
        <v>5375</v>
      </c>
      <c r="AD106" s="24">
        <v>5294</v>
      </c>
      <c r="AE106" s="24">
        <v>5345</v>
      </c>
      <c r="AF106" s="24">
        <v>5358</v>
      </c>
      <c r="AG106" s="24">
        <v>5362</v>
      </c>
      <c r="AH106" s="24">
        <v>5336</v>
      </c>
      <c r="AI106" s="24">
        <v>5362</v>
      </c>
      <c r="AJ106" s="24">
        <v>5325</v>
      </c>
      <c r="AK106" s="24">
        <v>5272</v>
      </c>
    </row>
    <row r="107" spans="1:37" x14ac:dyDescent="0.2">
      <c r="A107" t="s">
        <v>155</v>
      </c>
      <c r="B107" s="24">
        <v>34798</v>
      </c>
      <c r="C107" s="24">
        <v>35319</v>
      </c>
      <c r="D107" s="24">
        <v>35730</v>
      </c>
      <c r="E107" s="24">
        <v>35573</v>
      </c>
      <c r="F107" s="24">
        <v>35664</v>
      </c>
      <c r="G107" s="24">
        <v>35639</v>
      </c>
      <c r="H107" s="24">
        <v>35540</v>
      </c>
      <c r="I107" s="24">
        <v>35724</v>
      </c>
      <c r="J107" s="24">
        <v>35676</v>
      </c>
      <c r="K107" s="24">
        <v>35624</v>
      </c>
      <c r="L107" s="24">
        <v>35557</v>
      </c>
      <c r="M107" s="24">
        <v>35562</v>
      </c>
      <c r="N107" s="24">
        <v>35369</v>
      </c>
      <c r="O107" s="24">
        <v>36047</v>
      </c>
      <c r="P107" s="24">
        <v>36502</v>
      </c>
      <c r="Q107" s="24">
        <v>36206</v>
      </c>
      <c r="R107" s="24">
        <v>36460</v>
      </c>
      <c r="S107" s="24">
        <v>36276</v>
      </c>
      <c r="T107" s="24">
        <v>36170</v>
      </c>
      <c r="U107" s="24">
        <v>36431</v>
      </c>
      <c r="V107" s="24">
        <v>36467</v>
      </c>
      <c r="W107" s="24">
        <v>36479</v>
      </c>
      <c r="X107" s="24">
        <v>36368</v>
      </c>
      <c r="Y107" s="24">
        <v>36246</v>
      </c>
      <c r="Z107" s="24">
        <v>36299</v>
      </c>
      <c r="AA107" s="24">
        <v>36489</v>
      </c>
      <c r="AB107" s="24">
        <v>36542</v>
      </c>
      <c r="AC107" s="24">
        <v>36186</v>
      </c>
      <c r="AD107" s="24">
        <v>36331</v>
      </c>
      <c r="AE107" s="24">
        <v>36511</v>
      </c>
      <c r="AF107" s="24">
        <v>36825</v>
      </c>
      <c r="AG107" s="24">
        <v>36392</v>
      </c>
      <c r="AH107" s="24">
        <v>36087</v>
      </c>
      <c r="AI107" s="24">
        <v>36101</v>
      </c>
      <c r="AJ107" s="24">
        <v>35939</v>
      </c>
      <c r="AK107" s="24">
        <v>35774</v>
      </c>
    </row>
    <row r="108" spans="1:37" x14ac:dyDescent="0.2">
      <c r="A108" t="s">
        <v>155</v>
      </c>
      <c r="B108" s="24">
        <v>34798</v>
      </c>
      <c r="C108" s="24">
        <v>35319</v>
      </c>
      <c r="D108" s="24">
        <v>35730</v>
      </c>
      <c r="E108" s="24">
        <v>35573</v>
      </c>
      <c r="F108" s="24">
        <v>35664</v>
      </c>
      <c r="G108" s="24">
        <v>35639</v>
      </c>
      <c r="H108" s="24">
        <v>35540</v>
      </c>
      <c r="I108" s="24">
        <v>35724</v>
      </c>
      <c r="J108" s="24">
        <v>35676</v>
      </c>
      <c r="K108" s="24">
        <v>35624</v>
      </c>
      <c r="L108" s="24">
        <v>35557</v>
      </c>
      <c r="M108" s="24">
        <v>35562</v>
      </c>
      <c r="N108" s="24">
        <v>35369</v>
      </c>
      <c r="O108" s="24">
        <v>36047</v>
      </c>
      <c r="P108" s="24">
        <v>36502</v>
      </c>
      <c r="Q108" s="24">
        <v>36206</v>
      </c>
      <c r="R108" s="24">
        <v>36460</v>
      </c>
      <c r="S108" s="24">
        <v>36276</v>
      </c>
      <c r="T108" s="24">
        <v>36170</v>
      </c>
      <c r="U108" s="24">
        <v>36431</v>
      </c>
      <c r="V108" s="24">
        <v>36467</v>
      </c>
      <c r="W108" s="24">
        <v>36479</v>
      </c>
      <c r="X108" s="24">
        <v>36368</v>
      </c>
      <c r="Y108" s="24">
        <v>36246</v>
      </c>
      <c r="Z108" s="24">
        <v>36299</v>
      </c>
      <c r="AA108" s="24">
        <v>36489</v>
      </c>
      <c r="AB108" s="24">
        <v>36542</v>
      </c>
      <c r="AC108" s="24">
        <v>36186</v>
      </c>
      <c r="AD108" s="24">
        <v>36331</v>
      </c>
      <c r="AE108" s="24">
        <v>36511</v>
      </c>
      <c r="AF108" s="24">
        <v>36825</v>
      </c>
      <c r="AG108" s="24">
        <v>36392</v>
      </c>
      <c r="AH108" s="24">
        <v>36087</v>
      </c>
      <c r="AI108" s="24">
        <v>36101</v>
      </c>
      <c r="AJ108" s="24">
        <v>35939</v>
      </c>
      <c r="AK108" s="24">
        <v>35774</v>
      </c>
    </row>
    <row r="109" spans="1:37" x14ac:dyDescent="0.2">
      <c r="A109" t="s">
        <v>156</v>
      </c>
      <c r="B109" s="24">
        <v>119404</v>
      </c>
      <c r="C109" s="24">
        <v>120859</v>
      </c>
      <c r="D109" s="24">
        <v>122033</v>
      </c>
      <c r="E109" s="24">
        <v>121801</v>
      </c>
      <c r="F109" s="24">
        <v>121755</v>
      </c>
      <c r="G109" s="24">
        <v>121722</v>
      </c>
      <c r="H109" s="24">
        <v>121232</v>
      </c>
      <c r="I109" s="24">
        <v>121717</v>
      </c>
      <c r="J109" s="24">
        <v>121550</v>
      </c>
      <c r="K109" s="24">
        <v>121696</v>
      </c>
      <c r="L109" s="24">
        <v>121646</v>
      </c>
      <c r="M109" s="24">
        <v>121740</v>
      </c>
      <c r="N109" s="24">
        <v>121225</v>
      </c>
      <c r="O109" s="24">
        <v>123324</v>
      </c>
      <c r="P109" s="24">
        <v>124602</v>
      </c>
      <c r="Q109" s="24">
        <v>123930</v>
      </c>
      <c r="R109" s="24">
        <v>124027</v>
      </c>
      <c r="S109" s="24">
        <v>123651</v>
      </c>
      <c r="T109" s="24">
        <v>123331</v>
      </c>
      <c r="U109" s="24">
        <v>123459</v>
      </c>
      <c r="V109" s="24">
        <v>123794</v>
      </c>
      <c r="W109" s="24">
        <v>124172</v>
      </c>
      <c r="X109" s="24">
        <v>123973</v>
      </c>
      <c r="Y109" s="24">
        <v>123514</v>
      </c>
      <c r="Z109" s="24">
        <v>124389</v>
      </c>
      <c r="AA109" s="24">
        <v>124665</v>
      </c>
      <c r="AB109" s="24">
        <v>124571</v>
      </c>
      <c r="AC109" s="24">
        <v>123879</v>
      </c>
      <c r="AD109" s="24">
        <v>123862</v>
      </c>
      <c r="AE109" s="24">
        <v>124256</v>
      </c>
      <c r="AF109" s="24">
        <v>125238</v>
      </c>
      <c r="AG109" s="24">
        <v>123777</v>
      </c>
      <c r="AH109" s="24">
        <v>122994</v>
      </c>
      <c r="AI109" s="24">
        <v>123067</v>
      </c>
      <c r="AJ109" s="24">
        <v>122398</v>
      </c>
      <c r="AK109" s="24">
        <v>121986</v>
      </c>
    </row>
    <row r="110" spans="1:37" x14ac:dyDescent="0.2">
      <c r="A110" t="s">
        <v>157</v>
      </c>
      <c r="B110" s="24">
        <v>7407</v>
      </c>
      <c r="C110" s="24">
        <v>7390</v>
      </c>
      <c r="D110" s="24">
        <v>7378</v>
      </c>
      <c r="E110" s="24">
        <v>7548</v>
      </c>
      <c r="F110" s="24">
        <v>7582</v>
      </c>
      <c r="G110" s="24">
        <v>7674</v>
      </c>
      <c r="H110" s="24">
        <v>7606</v>
      </c>
      <c r="I110" s="24">
        <v>7558</v>
      </c>
      <c r="J110" s="24">
        <v>7490</v>
      </c>
      <c r="K110" s="24">
        <v>7699</v>
      </c>
      <c r="L110" s="24">
        <v>7637</v>
      </c>
      <c r="M110" s="24">
        <v>7609</v>
      </c>
      <c r="N110" s="24">
        <v>7652</v>
      </c>
      <c r="O110" s="24">
        <v>7671</v>
      </c>
      <c r="P110" s="24">
        <v>7705</v>
      </c>
      <c r="Q110" s="24">
        <v>7750</v>
      </c>
      <c r="R110" s="24">
        <v>7712</v>
      </c>
      <c r="S110" s="24">
        <v>7821</v>
      </c>
      <c r="T110" s="24">
        <v>7779</v>
      </c>
      <c r="U110" s="24">
        <v>7701</v>
      </c>
      <c r="V110" s="24">
        <v>7608</v>
      </c>
      <c r="W110" s="24">
        <v>7704</v>
      </c>
      <c r="X110" s="24">
        <v>7699</v>
      </c>
      <c r="Y110" s="24">
        <v>7588</v>
      </c>
      <c r="Z110" s="24">
        <v>7709</v>
      </c>
      <c r="AA110" s="24">
        <v>7700</v>
      </c>
      <c r="AB110" s="24">
        <v>7693</v>
      </c>
      <c r="AC110" s="24">
        <v>7675</v>
      </c>
      <c r="AD110" s="24">
        <v>7743</v>
      </c>
      <c r="AE110" s="24">
        <v>7789</v>
      </c>
      <c r="AF110" s="24">
        <v>7721</v>
      </c>
      <c r="AG110" s="24">
        <v>7729</v>
      </c>
      <c r="AH110" s="24">
        <v>7636</v>
      </c>
      <c r="AI110" s="24">
        <v>7682</v>
      </c>
      <c r="AJ110" s="24">
        <v>7604</v>
      </c>
      <c r="AK110" s="24">
        <v>7566</v>
      </c>
    </row>
    <row r="111" spans="1:37" x14ac:dyDescent="0.2">
      <c r="A111" t="s">
        <v>158</v>
      </c>
      <c r="B111" s="24">
        <v>9608</v>
      </c>
      <c r="C111" s="24">
        <v>9688</v>
      </c>
      <c r="D111" s="24">
        <v>9765</v>
      </c>
      <c r="E111" s="24">
        <v>9744</v>
      </c>
      <c r="F111" s="24">
        <v>9832</v>
      </c>
      <c r="G111" s="24">
        <v>9846</v>
      </c>
      <c r="H111" s="24">
        <v>9875</v>
      </c>
      <c r="I111" s="24">
        <v>9838</v>
      </c>
      <c r="J111" s="24">
        <v>9791</v>
      </c>
      <c r="K111" s="24">
        <v>9859</v>
      </c>
      <c r="L111" s="24">
        <v>9838</v>
      </c>
      <c r="M111" s="24">
        <v>9812</v>
      </c>
      <c r="N111" s="24">
        <v>9916</v>
      </c>
      <c r="O111" s="24">
        <v>10005</v>
      </c>
      <c r="P111" s="24">
        <v>10087</v>
      </c>
      <c r="Q111" s="24">
        <v>10057</v>
      </c>
      <c r="R111" s="24">
        <v>10114</v>
      </c>
      <c r="S111" s="24">
        <v>10203</v>
      </c>
      <c r="T111" s="24">
        <v>10195</v>
      </c>
      <c r="U111" s="24">
        <v>10130</v>
      </c>
      <c r="V111" s="24">
        <v>10038</v>
      </c>
      <c r="W111" s="24">
        <v>10052</v>
      </c>
      <c r="X111" s="24">
        <v>10033</v>
      </c>
      <c r="Y111" s="24">
        <v>9961</v>
      </c>
      <c r="Z111" s="24">
        <v>10044</v>
      </c>
      <c r="AA111" s="24">
        <v>10057</v>
      </c>
      <c r="AB111" s="24">
        <v>10108</v>
      </c>
      <c r="AC111" s="24">
        <v>10075</v>
      </c>
      <c r="AD111" s="24">
        <v>10155</v>
      </c>
      <c r="AE111" s="24">
        <v>10197</v>
      </c>
      <c r="AF111" s="24">
        <v>10167</v>
      </c>
      <c r="AG111" s="24">
        <v>10067</v>
      </c>
      <c r="AH111" s="24">
        <v>10030</v>
      </c>
      <c r="AI111" s="24">
        <v>10026</v>
      </c>
      <c r="AJ111" s="24">
        <v>9971</v>
      </c>
      <c r="AK111" s="24">
        <v>9959</v>
      </c>
    </row>
    <row r="112" spans="1:37" x14ac:dyDescent="0.2">
      <c r="A112" t="s">
        <v>158</v>
      </c>
      <c r="B112" s="24">
        <v>9608</v>
      </c>
      <c r="C112" s="24">
        <v>9688</v>
      </c>
      <c r="D112" s="24">
        <v>9765</v>
      </c>
      <c r="E112" s="24">
        <v>9744</v>
      </c>
      <c r="F112" s="24">
        <v>9832</v>
      </c>
      <c r="G112" s="24">
        <v>9846</v>
      </c>
      <c r="H112" s="24">
        <v>9875</v>
      </c>
      <c r="I112" s="24">
        <v>9838</v>
      </c>
      <c r="J112" s="24">
        <v>9791</v>
      </c>
      <c r="K112" s="24">
        <v>9859</v>
      </c>
      <c r="L112" s="24">
        <v>9838</v>
      </c>
      <c r="M112" s="24">
        <v>9812</v>
      </c>
      <c r="N112" s="24">
        <v>9916</v>
      </c>
      <c r="O112" s="24">
        <v>10005</v>
      </c>
      <c r="P112" s="24">
        <v>10087</v>
      </c>
      <c r="Q112" s="24">
        <v>10057</v>
      </c>
      <c r="R112" s="24">
        <v>10114</v>
      </c>
      <c r="S112" s="24">
        <v>10203</v>
      </c>
      <c r="T112" s="24">
        <v>10195</v>
      </c>
      <c r="U112" s="24">
        <v>10130</v>
      </c>
      <c r="V112" s="24">
        <v>10038</v>
      </c>
      <c r="W112" s="24">
        <v>10052</v>
      </c>
      <c r="X112" s="24">
        <v>10033</v>
      </c>
      <c r="Y112" s="24">
        <v>9961</v>
      </c>
      <c r="Z112" s="24">
        <v>10044</v>
      </c>
      <c r="AA112" s="24">
        <v>10057</v>
      </c>
      <c r="AB112" s="24">
        <v>10108</v>
      </c>
      <c r="AC112" s="24">
        <v>10075</v>
      </c>
      <c r="AD112" s="24">
        <v>10155</v>
      </c>
      <c r="AE112" s="24">
        <v>10197</v>
      </c>
      <c r="AF112" s="24">
        <v>10167</v>
      </c>
      <c r="AG112" s="24">
        <v>10067</v>
      </c>
      <c r="AH112" s="24">
        <v>10030</v>
      </c>
      <c r="AI112" s="24">
        <v>10026</v>
      </c>
      <c r="AJ112" s="24">
        <v>9971</v>
      </c>
      <c r="AK112" s="24">
        <v>9959</v>
      </c>
    </row>
    <row r="113" spans="1:37" x14ac:dyDescent="0.2">
      <c r="A113" t="s">
        <v>159</v>
      </c>
      <c r="B113" s="24">
        <v>21288</v>
      </c>
      <c r="C113" s="24">
        <v>21497</v>
      </c>
      <c r="D113" s="24">
        <v>21660</v>
      </c>
      <c r="E113" s="24">
        <v>21602</v>
      </c>
      <c r="F113" s="24">
        <v>21810</v>
      </c>
      <c r="G113" s="24">
        <v>21864</v>
      </c>
      <c r="H113" s="24">
        <v>21948</v>
      </c>
      <c r="I113" s="24">
        <v>21874</v>
      </c>
      <c r="J113" s="24">
        <v>21745</v>
      </c>
      <c r="K113" s="24">
        <v>21859</v>
      </c>
      <c r="L113" s="24">
        <v>21819</v>
      </c>
      <c r="M113" s="24">
        <v>21777</v>
      </c>
      <c r="N113" s="24">
        <v>21976</v>
      </c>
      <c r="O113" s="24">
        <v>22175</v>
      </c>
      <c r="P113" s="24">
        <v>22380</v>
      </c>
      <c r="Q113" s="24">
        <v>22280</v>
      </c>
      <c r="R113" s="24">
        <v>22446</v>
      </c>
      <c r="S113" s="24">
        <v>22587</v>
      </c>
      <c r="T113" s="24">
        <v>22595</v>
      </c>
      <c r="U113" s="24">
        <v>22460</v>
      </c>
      <c r="V113" s="24">
        <v>22294</v>
      </c>
      <c r="W113" s="24">
        <v>22311</v>
      </c>
      <c r="X113" s="24">
        <v>22277</v>
      </c>
      <c r="Y113" s="24">
        <v>22121</v>
      </c>
      <c r="Z113" s="24">
        <v>22294</v>
      </c>
      <c r="AA113" s="24">
        <v>22304</v>
      </c>
      <c r="AB113" s="24">
        <v>22394</v>
      </c>
      <c r="AC113" s="24">
        <v>22324</v>
      </c>
      <c r="AD113" s="24">
        <v>22462</v>
      </c>
      <c r="AE113" s="24">
        <v>22622</v>
      </c>
      <c r="AF113" s="24">
        <v>22576</v>
      </c>
      <c r="AG113" s="24">
        <v>22357</v>
      </c>
      <c r="AH113" s="24">
        <v>22315</v>
      </c>
      <c r="AI113" s="24">
        <v>22301</v>
      </c>
      <c r="AJ113" s="24">
        <v>22186</v>
      </c>
      <c r="AK113" s="24">
        <v>22159</v>
      </c>
    </row>
    <row r="114" spans="1:37" x14ac:dyDescent="0.2">
      <c r="A114" t="s">
        <v>159</v>
      </c>
      <c r="B114" s="24">
        <v>21288</v>
      </c>
      <c r="C114" s="24">
        <v>21497</v>
      </c>
      <c r="D114" s="24">
        <v>21660</v>
      </c>
      <c r="E114" s="24">
        <v>21602</v>
      </c>
      <c r="F114" s="24">
        <v>21810</v>
      </c>
      <c r="G114" s="24">
        <v>21864</v>
      </c>
      <c r="H114" s="24">
        <v>21948</v>
      </c>
      <c r="I114" s="24">
        <v>21874</v>
      </c>
      <c r="J114" s="24">
        <v>21745</v>
      </c>
      <c r="K114" s="24">
        <v>21859</v>
      </c>
      <c r="L114" s="24">
        <v>21819</v>
      </c>
      <c r="M114" s="24">
        <v>21777</v>
      </c>
      <c r="N114" s="24">
        <v>21976</v>
      </c>
      <c r="O114" s="24">
        <v>22175</v>
      </c>
      <c r="P114" s="24">
        <v>22380</v>
      </c>
      <c r="Q114" s="24">
        <v>22280</v>
      </c>
      <c r="R114" s="24">
        <v>22446</v>
      </c>
      <c r="S114" s="24">
        <v>22587</v>
      </c>
      <c r="T114" s="24">
        <v>22595</v>
      </c>
      <c r="U114" s="24">
        <v>22460</v>
      </c>
      <c r="V114" s="24">
        <v>22294</v>
      </c>
      <c r="W114" s="24">
        <v>22311</v>
      </c>
      <c r="X114" s="24">
        <v>22277</v>
      </c>
      <c r="Y114" s="24">
        <v>22121</v>
      </c>
      <c r="Z114" s="24">
        <v>22294</v>
      </c>
      <c r="AA114" s="24">
        <v>22304</v>
      </c>
      <c r="AB114" s="24">
        <v>22394</v>
      </c>
      <c r="AC114" s="24">
        <v>22324</v>
      </c>
      <c r="AD114" s="24">
        <v>22462</v>
      </c>
      <c r="AE114" s="24">
        <v>22622</v>
      </c>
      <c r="AF114" s="24">
        <v>22576</v>
      </c>
      <c r="AG114" s="24">
        <v>22357</v>
      </c>
      <c r="AH114" s="24">
        <v>22315</v>
      </c>
      <c r="AI114" s="24">
        <v>22301</v>
      </c>
      <c r="AJ114" s="24">
        <v>22186</v>
      </c>
      <c r="AK114" s="24">
        <v>22159</v>
      </c>
    </row>
    <row r="115" spans="1:37" x14ac:dyDescent="0.2">
      <c r="A115" t="s">
        <v>160</v>
      </c>
      <c r="B115" s="24">
        <v>5421</v>
      </c>
      <c r="C115" s="24">
        <v>5503</v>
      </c>
      <c r="D115" s="24">
        <v>5513</v>
      </c>
      <c r="E115" s="24">
        <v>5575</v>
      </c>
      <c r="F115" s="24">
        <v>5507</v>
      </c>
      <c r="G115" s="24">
        <v>5467</v>
      </c>
      <c r="H115" s="24">
        <v>5613</v>
      </c>
      <c r="I115" s="24">
        <v>5661</v>
      </c>
      <c r="J115" s="24">
        <v>5677</v>
      </c>
      <c r="K115" s="24">
        <v>5654</v>
      </c>
      <c r="L115" s="24">
        <v>5631</v>
      </c>
      <c r="M115" s="24">
        <v>5623</v>
      </c>
      <c r="N115" s="24">
        <v>5673</v>
      </c>
      <c r="O115" s="24">
        <v>5715</v>
      </c>
      <c r="P115" s="24">
        <v>5682</v>
      </c>
      <c r="Q115" s="24">
        <v>5660</v>
      </c>
      <c r="R115" s="24">
        <v>5588</v>
      </c>
      <c r="S115" s="24">
        <v>5552</v>
      </c>
      <c r="T115" s="24">
        <v>5615</v>
      </c>
      <c r="U115" s="24">
        <v>5654</v>
      </c>
      <c r="V115" s="24">
        <v>5596</v>
      </c>
      <c r="W115" s="24">
        <v>5603</v>
      </c>
      <c r="X115" s="24">
        <v>5612</v>
      </c>
      <c r="Y115" s="24">
        <v>5574</v>
      </c>
      <c r="Z115" s="24">
        <v>5657</v>
      </c>
      <c r="AA115" s="24">
        <v>5659</v>
      </c>
      <c r="AB115" s="24">
        <v>5622</v>
      </c>
      <c r="AC115" s="24">
        <v>5541</v>
      </c>
      <c r="AD115" s="24">
        <v>5481</v>
      </c>
      <c r="AE115" s="24">
        <v>5478</v>
      </c>
      <c r="AF115" s="24">
        <v>5575</v>
      </c>
      <c r="AG115" s="24">
        <v>5626</v>
      </c>
      <c r="AH115" s="24">
        <v>5616</v>
      </c>
      <c r="AI115" s="24">
        <v>5574</v>
      </c>
      <c r="AJ115" s="24">
        <v>5568</v>
      </c>
      <c r="AK115" s="24">
        <v>5574</v>
      </c>
    </row>
    <row r="116" spans="1:37" x14ac:dyDescent="0.2">
      <c r="A116" t="s">
        <v>160</v>
      </c>
      <c r="B116" s="24">
        <v>5421</v>
      </c>
      <c r="C116" s="24">
        <v>5503</v>
      </c>
      <c r="D116" s="24">
        <v>5513</v>
      </c>
      <c r="E116" s="24">
        <v>5575</v>
      </c>
      <c r="F116" s="24">
        <v>5507</v>
      </c>
      <c r="G116" s="24">
        <v>5467</v>
      </c>
      <c r="H116" s="24">
        <v>5613</v>
      </c>
      <c r="I116" s="24">
        <v>5661</v>
      </c>
      <c r="J116" s="24">
        <v>5677</v>
      </c>
      <c r="K116" s="24">
        <v>5654</v>
      </c>
      <c r="L116" s="24">
        <v>5631</v>
      </c>
      <c r="M116" s="24">
        <v>5623</v>
      </c>
      <c r="N116" s="24">
        <v>5673</v>
      </c>
      <c r="O116" s="24">
        <v>5715</v>
      </c>
      <c r="P116" s="24">
        <v>5682</v>
      </c>
      <c r="Q116" s="24">
        <v>5660</v>
      </c>
      <c r="R116" s="24">
        <v>5588</v>
      </c>
      <c r="S116" s="24">
        <v>5552</v>
      </c>
      <c r="T116" s="24">
        <v>5615</v>
      </c>
      <c r="U116" s="24">
        <v>5654</v>
      </c>
      <c r="V116" s="24">
        <v>5596</v>
      </c>
      <c r="W116" s="24">
        <v>5603</v>
      </c>
      <c r="X116" s="24">
        <v>5612</v>
      </c>
      <c r="Y116" s="24">
        <v>5574</v>
      </c>
      <c r="Z116" s="24">
        <v>5657</v>
      </c>
      <c r="AA116" s="24">
        <v>5659</v>
      </c>
      <c r="AB116" s="24">
        <v>5622</v>
      </c>
      <c r="AC116" s="24">
        <v>5541</v>
      </c>
      <c r="AD116" s="24">
        <v>5481</v>
      </c>
      <c r="AE116" s="24">
        <v>5478</v>
      </c>
      <c r="AF116" s="24">
        <v>5575</v>
      </c>
      <c r="AG116" s="24">
        <v>5626</v>
      </c>
      <c r="AH116" s="24">
        <v>5616</v>
      </c>
      <c r="AI116" s="24">
        <v>5574</v>
      </c>
      <c r="AJ116" s="24">
        <v>5568</v>
      </c>
      <c r="AK116" s="24">
        <v>5574</v>
      </c>
    </row>
    <row r="117" spans="1:37" x14ac:dyDescent="0.2">
      <c r="A117" t="s">
        <v>161</v>
      </c>
      <c r="B117" s="24">
        <v>28680</v>
      </c>
      <c r="C117" s="24">
        <v>29121</v>
      </c>
      <c r="D117" s="24">
        <v>29208</v>
      </c>
      <c r="E117" s="24">
        <v>29593</v>
      </c>
      <c r="F117" s="24">
        <v>29269</v>
      </c>
      <c r="G117" s="24">
        <v>29074</v>
      </c>
      <c r="H117" s="24">
        <v>29504</v>
      </c>
      <c r="I117" s="24">
        <v>29800</v>
      </c>
      <c r="J117" s="24">
        <v>29789</v>
      </c>
      <c r="K117" s="24">
        <v>29779</v>
      </c>
      <c r="L117" s="24">
        <v>29673</v>
      </c>
      <c r="M117" s="24">
        <v>29661</v>
      </c>
      <c r="N117" s="24">
        <v>29891</v>
      </c>
      <c r="O117" s="24">
        <v>30190</v>
      </c>
      <c r="P117" s="24">
        <v>30063</v>
      </c>
      <c r="Q117" s="24">
        <v>30063</v>
      </c>
      <c r="R117" s="24">
        <v>29717</v>
      </c>
      <c r="S117" s="24">
        <v>29499</v>
      </c>
      <c r="T117" s="24">
        <v>29869</v>
      </c>
      <c r="U117" s="24">
        <v>30112</v>
      </c>
      <c r="V117" s="24">
        <v>29753</v>
      </c>
      <c r="W117" s="24">
        <v>29839</v>
      </c>
      <c r="X117" s="24">
        <v>29821</v>
      </c>
      <c r="Y117" s="24">
        <v>29625</v>
      </c>
      <c r="Z117" s="24">
        <v>30055</v>
      </c>
      <c r="AA117" s="24">
        <v>30130</v>
      </c>
      <c r="AB117" s="24">
        <v>29919</v>
      </c>
      <c r="AC117" s="24">
        <v>29562</v>
      </c>
      <c r="AD117" s="24">
        <v>29199</v>
      </c>
      <c r="AE117" s="24">
        <v>29176</v>
      </c>
      <c r="AF117" s="24">
        <v>29517</v>
      </c>
      <c r="AG117" s="24">
        <v>29866</v>
      </c>
      <c r="AH117" s="24">
        <v>29730</v>
      </c>
      <c r="AI117" s="24">
        <v>29742</v>
      </c>
      <c r="AJ117" s="24">
        <v>29611</v>
      </c>
      <c r="AK117" s="24">
        <v>29612</v>
      </c>
    </row>
    <row r="118" spans="1:37" x14ac:dyDescent="0.2">
      <c r="A118" t="s">
        <v>162</v>
      </c>
      <c r="B118" s="24">
        <v>4014</v>
      </c>
      <c r="C118" s="24">
        <v>4037</v>
      </c>
      <c r="D118" s="24">
        <v>4080</v>
      </c>
      <c r="E118" s="24">
        <v>4078</v>
      </c>
      <c r="F118" s="24">
        <v>4115</v>
      </c>
      <c r="G118" s="24">
        <v>4137</v>
      </c>
      <c r="H118" s="24">
        <v>4145</v>
      </c>
      <c r="I118" s="24">
        <v>4125</v>
      </c>
      <c r="J118" s="24">
        <v>4091</v>
      </c>
      <c r="K118" s="24">
        <v>4119</v>
      </c>
      <c r="L118" s="24">
        <v>4109</v>
      </c>
      <c r="M118" s="24">
        <v>4104</v>
      </c>
      <c r="N118" s="24">
        <v>4135</v>
      </c>
      <c r="O118" s="24">
        <v>4159</v>
      </c>
      <c r="P118" s="24">
        <v>4205</v>
      </c>
      <c r="Q118" s="24">
        <v>4189</v>
      </c>
      <c r="R118" s="24">
        <v>4202</v>
      </c>
      <c r="S118" s="24">
        <v>4248</v>
      </c>
      <c r="T118" s="24">
        <v>4279</v>
      </c>
      <c r="U118" s="24">
        <v>4236</v>
      </c>
      <c r="V118" s="24">
        <v>4210</v>
      </c>
      <c r="W118" s="24">
        <v>4209</v>
      </c>
      <c r="X118" s="24">
        <v>4216</v>
      </c>
      <c r="Y118" s="24">
        <v>4178</v>
      </c>
      <c r="Z118" s="24">
        <v>4226</v>
      </c>
      <c r="AA118" s="24">
        <v>4221</v>
      </c>
      <c r="AB118" s="24">
        <v>4235</v>
      </c>
      <c r="AC118" s="24">
        <v>4235</v>
      </c>
      <c r="AD118" s="24">
        <v>4234</v>
      </c>
      <c r="AE118" s="24">
        <v>4269</v>
      </c>
      <c r="AF118" s="24">
        <v>4278</v>
      </c>
      <c r="AG118" s="24">
        <v>4238</v>
      </c>
      <c r="AH118" s="24">
        <v>4224</v>
      </c>
      <c r="AI118" s="24">
        <v>4219</v>
      </c>
      <c r="AJ118" s="24">
        <v>4198</v>
      </c>
      <c r="AK118" s="24">
        <v>4180</v>
      </c>
    </row>
    <row r="119" spans="1:37" x14ac:dyDescent="0.2">
      <c r="A119" t="s">
        <v>163</v>
      </c>
      <c r="B119" s="24">
        <v>12781</v>
      </c>
      <c r="C119" s="24">
        <v>12759</v>
      </c>
      <c r="D119" s="24">
        <v>12857</v>
      </c>
      <c r="E119" s="24">
        <v>12915</v>
      </c>
      <c r="F119" s="24">
        <v>12885</v>
      </c>
      <c r="G119" s="24">
        <v>13083</v>
      </c>
      <c r="H119" s="24">
        <v>13194</v>
      </c>
      <c r="I119" s="24">
        <v>13053</v>
      </c>
      <c r="J119" s="24">
        <v>12927</v>
      </c>
      <c r="K119" s="24">
        <v>13001</v>
      </c>
      <c r="L119" s="24">
        <v>12934</v>
      </c>
      <c r="M119" s="24">
        <v>13200</v>
      </c>
      <c r="N119" s="24">
        <v>13297</v>
      </c>
      <c r="O119" s="24">
        <v>13265</v>
      </c>
      <c r="P119" s="24">
        <v>13320</v>
      </c>
      <c r="Q119" s="24">
        <v>13374</v>
      </c>
      <c r="R119" s="24">
        <v>13342</v>
      </c>
      <c r="S119" s="24">
        <v>13527</v>
      </c>
      <c r="T119" s="24">
        <v>13702</v>
      </c>
      <c r="U119" s="24">
        <v>13294</v>
      </c>
      <c r="V119" s="24">
        <v>13384</v>
      </c>
      <c r="W119" s="24">
        <v>13478</v>
      </c>
      <c r="X119" s="24">
        <v>13474</v>
      </c>
      <c r="Y119" s="24">
        <v>13514</v>
      </c>
      <c r="Z119" s="24">
        <v>13704</v>
      </c>
      <c r="AA119" s="24">
        <v>13573</v>
      </c>
      <c r="AB119" s="24">
        <v>13541</v>
      </c>
      <c r="AC119" s="24">
        <v>13395</v>
      </c>
      <c r="AD119" s="24">
        <v>13375</v>
      </c>
      <c r="AE119" s="24">
        <v>13556</v>
      </c>
      <c r="AF119" s="24">
        <v>13498</v>
      </c>
      <c r="AG119" s="24">
        <v>13544</v>
      </c>
      <c r="AH119" s="24">
        <v>13448</v>
      </c>
      <c r="AI119" s="24">
        <v>13532</v>
      </c>
      <c r="AJ119" s="24">
        <v>13429</v>
      </c>
      <c r="AK119" s="24">
        <v>13446</v>
      </c>
    </row>
    <row r="120" spans="1:37" x14ac:dyDescent="0.2">
      <c r="A120" t="s">
        <v>164</v>
      </c>
      <c r="B120" s="24">
        <v>5045</v>
      </c>
      <c r="C120" s="24">
        <v>5053</v>
      </c>
      <c r="D120" s="24">
        <v>5174</v>
      </c>
      <c r="E120" s="24">
        <v>5221</v>
      </c>
      <c r="F120" s="24">
        <v>5258</v>
      </c>
      <c r="G120" s="24">
        <v>5392</v>
      </c>
      <c r="H120" s="24">
        <v>5402</v>
      </c>
      <c r="I120" s="24">
        <v>5335</v>
      </c>
      <c r="J120" s="24">
        <v>5312</v>
      </c>
      <c r="K120" s="24">
        <v>5304</v>
      </c>
      <c r="L120" s="24">
        <v>5243</v>
      </c>
      <c r="M120" s="24">
        <v>5256</v>
      </c>
      <c r="N120" s="24">
        <v>5148</v>
      </c>
      <c r="O120" s="24">
        <v>5191</v>
      </c>
      <c r="P120" s="24">
        <v>5276</v>
      </c>
      <c r="Q120" s="24">
        <v>5353</v>
      </c>
      <c r="R120" s="24">
        <v>5321</v>
      </c>
      <c r="S120" s="24">
        <v>5437</v>
      </c>
      <c r="T120" s="24">
        <v>5475</v>
      </c>
      <c r="U120" s="24">
        <v>5393</v>
      </c>
      <c r="V120" s="24">
        <v>5354</v>
      </c>
      <c r="W120" s="24">
        <v>5350</v>
      </c>
      <c r="X120" s="24">
        <v>5317</v>
      </c>
      <c r="Y120" s="24">
        <v>5261</v>
      </c>
      <c r="Z120" s="24">
        <v>5250</v>
      </c>
      <c r="AA120" s="24">
        <v>5240</v>
      </c>
      <c r="AB120" s="24">
        <v>5266</v>
      </c>
      <c r="AC120" s="24">
        <v>5229</v>
      </c>
      <c r="AD120" s="24">
        <v>5244</v>
      </c>
      <c r="AE120" s="24">
        <v>5392</v>
      </c>
      <c r="AF120" s="24">
        <v>5409</v>
      </c>
      <c r="AG120" s="24">
        <v>5376</v>
      </c>
      <c r="AH120" s="24">
        <v>5293</v>
      </c>
      <c r="AI120" s="24">
        <v>5255</v>
      </c>
      <c r="AJ120" s="24">
        <v>5197</v>
      </c>
      <c r="AK120" s="24">
        <v>5163</v>
      </c>
    </row>
    <row r="121" spans="1:37" x14ac:dyDescent="0.2">
      <c r="A121" t="s">
        <v>165</v>
      </c>
      <c r="B121" s="24">
        <v>49218</v>
      </c>
      <c r="C121" s="24">
        <v>52092</v>
      </c>
      <c r="D121" s="24">
        <v>52838</v>
      </c>
      <c r="E121" s="24">
        <v>52971</v>
      </c>
      <c r="F121" s="24">
        <v>51429</v>
      </c>
      <c r="G121" s="24">
        <v>50604</v>
      </c>
      <c r="H121" s="24">
        <v>50844</v>
      </c>
      <c r="I121" s="24">
        <v>50813</v>
      </c>
      <c r="J121" s="24">
        <v>53174</v>
      </c>
      <c r="K121" s="24">
        <v>53075</v>
      </c>
      <c r="L121" s="24">
        <v>52173</v>
      </c>
      <c r="M121" s="24">
        <v>52620</v>
      </c>
      <c r="N121" s="24">
        <v>51012</v>
      </c>
      <c r="O121" s="24">
        <v>53994</v>
      </c>
      <c r="P121" s="24">
        <v>54506</v>
      </c>
      <c r="Q121" s="24">
        <v>54180</v>
      </c>
      <c r="R121" s="24">
        <v>52697</v>
      </c>
      <c r="S121" s="24">
        <v>51626</v>
      </c>
      <c r="T121" s="24">
        <v>52231</v>
      </c>
      <c r="U121" s="24">
        <v>52875</v>
      </c>
      <c r="V121" s="24">
        <v>55686</v>
      </c>
      <c r="W121" s="24">
        <v>55619</v>
      </c>
      <c r="X121" s="24">
        <v>55661</v>
      </c>
      <c r="Y121" s="24">
        <v>54989</v>
      </c>
      <c r="Z121" s="24">
        <v>53114</v>
      </c>
      <c r="AA121" s="24">
        <v>55685</v>
      </c>
      <c r="AB121" s="24">
        <v>56051</v>
      </c>
      <c r="AC121" s="24">
        <v>56038</v>
      </c>
      <c r="AD121" s="24">
        <v>54018</v>
      </c>
      <c r="AE121" s="24">
        <v>52954</v>
      </c>
      <c r="AF121" s="24">
        <v>53220</v>
      </c>
      <c r="AG121" s="24">
        <v>53268</v>
      </c>
      <c r="AH121" s="24">
        <v>55216</v>
      </c>
      <c r="AI121" s="24">
        <v>54977</v>
      </c>
      <c r="AJ121" s="24">
        <v>54964</v>
      </c>
      <c r="AK121" s="24">
        <v>54523</v>
      </c>
    </row>
    <row r="122" spans="1:37" x14ac:dyDescent="0.2">
      <c r="A122" t="s">
        <v>166</v>
      </c>
      <c r="B122" s="24">
        <v>7288</v>
      </c>
      <c r="C122" s="24">
        <v>7313</v>
      </c>
      <c r="D122" s="24">
        <v>7315</v>
      </c>
      <c r="E122" s="24">
        <v>7379</v>
      </c>
      <c r="F122" s="24">
        <v>7368</v>
      </c>
      <c r="G122" s="24">
        <v>7406</v>
      </c>
      <c r="H122" s="24">
        <v>7356</v>
      </c>
      <c r="I122" s="24">
        <v>7337</v>
      </c>
      <c r="J122" s="24">
        <v>7316</v>
      </c>
      <c r="K122" s="24">
        <v>7482</v>
      </c>
      <c r="L122" s="24">
        <v>7488</v>
      </c>
      <c r="M122" s="24">
        <v>7469</v>
      </c>
      <c r="N122" s="24">
        <v>7477</v>
      </c>
      <c r="O122" s="24">
        <v>7565</v>
      </c>
      <c r="P122" s="24">
        <v>7596</v>
      </c>
      <c r="Q122" s="24">
        <v>7624</v>
      </c>
      <c r="R122" s="24">
        <v>7519</v>
      </c>
      <c r="S122" s="24">
        <v>7633</v>
      </c>
      <c r="T122" s="24">
        <v>7602</v>
      </c>
      <c r="U122" s="24">
        <v>7467</v>
      </c>
      <c r="V122" s="24">
        <v>7558</v>
      </c>
      <c r="W122" s="24">
        <v>7608</v>
      </c>
      <c r="X122" s="24">
        <v>7614</v>
      </c>
      <c r="Y122" s="24">
        <v>7524</v>
      </c>
      <c r="Z122" s="24">
        <v>7733</v>
      </c>
      <c r="AA122" s="24">
        <v>7739</v>
      </c>
      <c r="AB122" s="24">
        <v>7767</v>
      </c>
      <c r="AC122" s="24">
        <v>7730</v>
      </c>
      <c r="AD122" s="24">
        <v>7727</v>
      </c>
      <c r="AE122" s="24">
        <v>7769</v>
      </c>
      <c r="AF122" s="24">
        <v>7740</v>
      </c>
      <c r="AG122" s="24">
        <v>7716</v>
      </c>
      <c r="AH122" s="24">
        <v>7653</v>
      </c>
      <c r="AI122" s="24">
        <v>7652</v>
      </c>
      <c r="AJ122" s="24">
        <v>7581</v>
      </c>
      <c r="AK122" s="24">
        <v>7570</v>
      </c>
    </row>
    <row r="123" spans="1:37" x14ac:dyDescent="0.2">
      <c r="A123" t="s">
        <v>167</v>
      </c>
      <c r="B123" s="24">
        <v>12929</v>
      </c>
      <c r="C123" s="24">
        <v>13021</v>
      </c>
      <c r="D123" s="24">
        <v>13136</v>
      </c>
      <c r="E123" s="24">
        <v>13133</v>
      </c>
      <c r="F123" s="24">
        <v>13222</v>
      </c>
      <c r="G123" s="24">
        <v>13296</v>
      </c>
      <c r="H123" s="24">
        <v>13438</v>
      </c>
      <c r="I123" s="24">
        <v>13345</v>
      </c>
      <c r="J123" s="24">
        <v>13229</v>
      </c>
      <c r="K123" s="24">
        <v>13317</v>
      </c>
      <c r="L123" s="24">
        <v>13319</v>
      </c>
      <c r="M123" s="24">
        <v>13387</v>
      </c>
      <c r="N123" s="24">
        <v>13491</v>
      </c>
      <c r="O123" s="24">
        <v>13589</v>
      </c>
      <c r="P123" s="24">
        <v>13676</v>
      </c>
      <c r="Q123" s="24">
        <v>13643</v>
      </c>
      <c r="R123" s="24">
        <v>13687</v>
      </c>
      <c r="S123" s="24">
        <v>13812</v>
      </c>
      <c r="T123" s="24">
        <v>13860</v>
      </c>
      <c r="U123" s="24">
        <v>13727</v>
      </c>
      <c r="V123" s="24">
        <v>13635</v>
      </c>
      <c r="W123" s="24">
        <v>13675</v>
      </c>
      <c r="X123" s="24">
        <v>13682</v>
      </c>
      <c r="Y123" s="24">
        <v>13584</v>
      </c>
      <c r="Z123" s="24">
        <v>13714</v>
      </c>
      <c r="AA123" s="24">
        <v>13701</v>
      </c>
      <c r="AB123" s="24">
        <v>13720</v>
      </c>
      <c r="AC123" s="24">
        <v>13703</v>
      </c>
      <c r="AD123" s="24">
        <v>13698</v>
      </c>
      <c r="AE123" s="24">
        <v>13813</v>
      </c>
      <c r="AF123" s="24">
        <v>13908</v>
      </c>
      <c r="AG123" s="24">
        <v>13826</v>
      </c>
      <c r="AH123" s="24">
        <v>13764</v>
      </c>
      <c r="AI123" s="24">
        <v>13845</v>
      </c>
      <c r="AJ123" s="24">
        <v>13812</v>
      </c>
      <c r="AK123" s="24">
        <v>13754</v>
      </c>
    </row>
    <row r="124" spans="1:37" x14ac:dyDescent="0.2">
      <c r="A124" t="s">
        <v>168</v>
      </c>
      <c r="B124" s="24">
        <v>86299</v>
      </c>
      <c r="C124" s="24">
        <v>87414</v>
      </c>
      <c r="D124" s="24">
        <v>88478</v>
      </c>
      <c r="E124" s="24">
        <v>88049</v>
      </c>
      <c r="F124" s="24">
        <v>88941</v>
      </c>
      <c r="G124" s="24">
        <v>89138</v>
      </c>
      <c r="H124" s="24">
        <v>89718</v>
      </c>
      <c r="I124" s="24">
        <v>89459</v>
      </c>
      <c r="J124" s="24">
        <v>89038</v>
      </c>
      <c r="K124" s="24">
        <v>88737</v>
      </c>
      <c r="L124" s="24">
        <v>88677</v>
      </c>
      <c r="M124" s="24">
        <v>88740</v>
      </c>
      <c r="N124" s="24">
        <v>89151</v>
      </c>
      <c r="O124" s="24">
        <v>89990</v>
      </c>
      <c r="P124" s="24">
        <v>90843</v>
      </c>
      <c r="Q124" s="24">
        <v>90377</v>
      </c>
      <c r="R124" s="24">
        <v>91001</v>
      </c>
      <c r="S124" s="24">
        <v>91426</v>
      </c>
      <c r="T124" s="24">
        <v>92349</v>
      </c>
      <c r="U124" s="24">
        <v>91681</v>
      </c>
      <c r="V124" s="24">
        <v>91435</v>
      </c>
      <c r="W124" s="24">
        <v>91339</v>
      </c>
      <c r="X124" s="24">
        <v>91266</v>
      </c>
      <c r="Y124" s="24">
        <v>90708</v>
      </c>
      <c r="Z124" s="24">
        <v>90993</v>
      </c>
      <c r="AA124" s="24">
        <v>91172</v>
      </c>
      <c r="AB124" s="24">
        <v>91570</v>
      </c>
      <c r="AC124" s="24">
        <v>91217</v>
      </c>
      <c r="AD124" s="24">
        <v>91577</v>
      </c>
      <c r="AE124" s="24">
        <v>92173</v>
      </c>
      <c r="AF124" s="24">
        <v>92709</v>
      </c>
      <c r="AG124" s="24">
        <v>91844</v>
      </c>
      <c r="AH124" s="24">
        <v>91704</v>
      </c>
      <c r="AI124" s="24">
        <v>91365</v>
      </c>
      <c r="AJ124" s="24">
        <v>91192</v>
      </c>
      <c r="AK124" s="24">
        <v>90940</v>
      </c>
    </row>
    <row r="125" spans="1:37" x14ac:dyDescent="0.2">
      <c r="A125" t="s">
        <v>168</v>
      </c>
      <c r="B125" s="24">
        <v>86299</v>
      </c>
      <c r="C125" s="24">
        <v>87414</v>
      </c>
      <c r="D125" s="24">
        <v>88478</v>
      </c>
      <c r="E125" s="24">
        <v>88049</v>
      </c>
      <c r="F125" s="24">
        <v>88941</v>
      </c>
      <c r="G125" s="24">
        <v>89138</v>
      </c>
      <c r="H125" s="24">
        <v>89718</v>
      </c>
      <c r="I125" s="24">
        <v>89459</v>
      </c>
      <c r="J125" s="24">
        <v>89038</v>
      </c>
      <c r="K125" s="24">
        <v>88737</v>
      </c>
      <c r="L125" s="24">
        <v>88677</v>
      </c>
      <c r="M125" s="24">
        <v>88740</v>
      </c>
      <c r="N125" s="24">
        <v>89151</v>
      </c>
      <c r="O125" s="24">
        <v>89990</v>
      </c>
      <c r="P125" s="24">
        <v>90843</v>
      </c>
      <c r="Q125" s="24">
        <v>90377</v>
      </c>
      <c r="R125" s="24">
        <v>91001</v>
      </c>
      <c r="S125" s="24">
        <v>91426</v>
      </c>
      <c r="T125" s="24">
        <v>92349</v>
      </c>
      <c r="U125" s="24">
        <v>91681</v>
      </c>
      <c r="V125" s="24">
        <v>91435</v>
      </c>
      <c r="W125" s="24">
        <v>91339</v>
      </c>
      <c r="X125" s="24">
        <v>91266</v>
      </c>
      <c r="Y125" s="24">
        <v>90708</v>
      </c>
      <c r="Z125" s="24">
        <v>90993</v>
      </c>
      <c r="AA125" s="24">
        <v>91172</v>
      </c>
      <c r="AB125" s="24">
        <v>91570</v>
      </c>
      <c r="AC125" s="24">
        <v>91217</v>
      </c>
      <c r="AD125" s="24">
        <v>91577</v>
      </c>
      <c r="AE125" s="24">
        <v>92173</v>
      </c>
      <c r="AF125" s="24">
        <v>92709</v>
      </c>
      <c r="AG125" s="24">
        <v>91844</v>
      </c>
      <c r="AH125" s="24">
        <v>91704</v>
      </c>
      <c r="AI125" s="24">
        <v>91365</v>
      </c>
      <c r="AJ125" s="24">
        <v>91192</v>
      </c>
      <c r="AK125" s="24">
        <v>90940</v>
      </c>
    </row>
    <row r="126" spans="1:37" x14ac:dyDescent="0.2">
      <c r="A126" t="s">
        <v>169</v>
      </c>
      <c r="B126" s="24">
        <v>107649</v>
      </c>
      <c r="C126" s="24">
        <v>108951</v>
      </c>
      <c r="D126" s="24">
        <v>110275</v>
      </c>
      <c r="E126" s="24">
        <v>109727</v>
      </c>
      <c r="F126" s="24">
        <v>110825</v>
      </c>
      <c r="G126" s="24">
        <v>111049</v>
      </c>
      <c r="H126" s="24">
        <v>111742</v>
      </c>
      <c r="I126" s="24">
        <v>111257</v>
      </c>
      <c r="J126" s="24">
        <v>110789</v>
      </c>
      <c r="K126" s="24">
        <v>110609</v>
      </c>
      <c r="L126" s="24">
        <v>110460</v>
      </c>
      <c r="M126" s="24">
        <v>110580</v>
      </c>
      <c r="N126" s="24">
        <v>111114</v>
      </c>
      <c r="O126" s="24">
        <v>112161</v>
      </c>
      <c r="P126" s="24">
        <v>113253</v>
      </c>
      <c r="Q126" s="24">
        <v>112708</v>
      </c>
      <c r="R126" s="24">
        <v>113521</v>
      </c>
      <c r="S126" s="24">
        <v>114017</v>
      </c>
      <c r="T126" s="24">
        <v>115016</v>
      </c>
      <c r="U126" s="24">
        <v>114255</v>
      </c>
      <c r="V126" s="24">
        <v>114076</v>
      </c>
      <c r="W126" s="24">
        <v>113953</v>
      </c>
      <c r="X126" s="24">
        <v>113830</v>
      </c>
      <c r="Y126" s="24">
        <v>113248</v>
      </c>
      <c r="Z126" s="24">
        <v>113504</v>
      </c>
      <c r="AA126" s="24">
        <v>113673</v>
      </c>
      <c r="AB126" s="24">
        <v>114101</v>
      </c>
      <c r="AC126" s="24">
        <v>113661</v>
      </c>
      <c r="AD126" s="24">
        <v>114187</v>
      </c>
      <c r="AE126" s="24">
        <v>114926</v>
      </c>
      <c r="AF126" s="24">
        <v>115540</v>
      </c>
      <c r="AG126" s="24">
        <v>114477</v>
      </c>
      <c r="AH126" s="24">
        <v>114265</v>
      </c>
      <c r="AI126" s="24">
        <v>113955</v>
      </c>
      <c r="AJ126" s="24">
        <v>113769</v>
      </c>
      <c r="AK126" s="24">
        <v>113387</v>
      </c>
    </row>
    <row r="127" spans="1:37" x14ac:dyDescent="0.2">
      <c r="A127" t="s">
        <v>169</v>
      </c>
      <c r="B127" s="24">
        <v>107649</v>
      </c>
      <c r="C127" s="24">
        <v>108951</v>
      </c>
      <c r="D127" s="24">
        <v>110275</v>
      </c>
      <c r="E127" s="24">
        <v>109727</v>
      </c>
      <c r="F127" s="24">
        <v>110825</v>
      </c>
      <c r="G127" s="24">
        <v>111049</v>
      </c>
      <c r="H127" s="24">
        <v>111742</v>
      </c>
      <c r="I127" s="24">
        <v>111257</v>
      </c>
      <c r="J127" s="24">
        <v>110789</v>
      </c>
      <c r="K127" s="24">
        <v>110609</v>
      </c>
      <c r="L127" s="24">
        <v>110460</v>
      </c>
      <c r="M127" s="24">
        <v>110580</v>
      </c>
      <c r="N127" s="24">
        <v>111114</v>
      </c>
      <c r="O127" s="24">
        <v>112161</v>
      </c>
      <c r="P127" s="24">
        <v>113253</v>
      </c>
      <c r="Q127" s="24">
        <v>112708</v>
      </c>
      <c r="R127" s="24">
        <v>113521</v>
      </c>
      <c r="S127" s="24">
        <v>114017</v>
      </c>
      <c r="T127" s="24">
        <v>115016</v>
      </c>
      <c r="U127" s="24">
        <v>114255</v>
      </c>
      <c r="V127" s="24">
        <v>114076</v>
      </c>
      <c r="W127" s="24">
        <v>113953</v>
      </c>
      <c r="X127" s="24">
        <v>113830</v>
      </c>
      <c r="Y127" s="24">
        <v>113248</v>
      </c>
      <c r="Z127" s="24">
        <v>113504</v>
      </c>
      <c r="AA127" s="24">
        <v>113673</v>
      </c>
      <c r="AB127" s="24">
        <v>114101</v>
      </c>
      <c r="AC127" s="24">
        <v>113661</v>
      </c>
      <c r="AD127" s="24">
        <v>114187</v>
      </c>
      <c r="AE127" s="24">
        <v>114926</v>
      </c>
      <c r="AF127" s="24">
        <v>115540</v>
      </c>
      <c r="AG127" s="24">
        <v>114477</v>
      </c>
      <c r="AH127" s="24">
        <v>114265</v>
      </c>
      <c r="AI127" s="24">
        <v>113955</v>
      </c>
      <c r="AJ127" s="24">
        <v>113769</v>
      </c>
      <c r="AK127" s="24">
        <v>113387</v>
      </c>
    </row>
    <row r="128" spans="1:37" x14ac:dyDescent="0.2">
      <c r="A128" t="s">
        <v>170</v>
      </c>
      <c r="B128" s="24">
        <v>5288</v>
      </c>
      <c r="C128" s="24">
        <v>5057</v>
      </c>
      <c r="D128" s="24">
        <v>5055</v>
      </c>
      <c r="E128" s="24">
        <v>5425</v>
      </c>
      <c r="F128" s="24">
        <v>5413</v>
      </c>
      <c r="G128" s="24">
        <v>5882</v>
      </c>
      <c r="H128" s="24">
        <v>5982</v>
      </c>
      <c r="I128" s="24">
        <v>5823</v>
      </c>
      <c r="J128" s="24">
        <v>5461</v>
      </c>
      <c r="K128" s="24">
        <v>5633</v>
      </c>
      <c r="L128" s="24">
        <v>5520</v>
      </c>
      <c r="M128" s="24">
        <v>5476</v>
      </c>
      <c r="N128" s="24">
        <v>5466</v>
      </c>
      <c r="O128" s="24">
        <v>5325</v>
      </c>
      <c r="P128" s="24">
        <v>5287</v>
      </c>
      <c r="Q128" s="24">
        <v>5573</v>
      </c>
      <c r="R128" s="24">
        <v>5451</v>
      </c>
      <c r="S128" s="24">
        <v>5964</v>
      </c>
      <c r="T128" s="24">
        <v>6179</v>
      </c>
      <c r="U128" s="24">
        <v>5935</v>
      </c>
      <c r="V128" s="24">
        <v>5674</v>
      </c>
      <c r="W128" s="24">
        <v>5754</v>
      </c>
      <c r="X128" s="24">
        <v>5600</v>
      </c>
      <c r="Y128" s="24">
        <v>5554</v>
      </c>
      <c r="Z128" s="24">
        <v>5679</v>
      </c>
      <c r="AA128" s="24">
        <v>5545</v>
      </c>
      <c r="AB128" s="24">
        <v>5461</v>
      </c>
      <c r="AC128" s="24">
        <v>5579</v>
      </c>
      <c r="AD128" s="24">
        <v>5512</v>
      </c>
      <c r="AE128" s="24">
        <v>5898</v>
      </c>
      <c r="AF128" s="24">
        <v>5959</v>
      </c>
      <c r="AG128" s="24">
        <v>5986</v>
      </c>
      <c r="AH128" s="24">
        <v>5680</v>
      </c>
      <c r="AI128" s="24">
        <v>5763</v>
      </c>
      <c r="AJ128" s="24">
        <v>5587</v>
      </c>
      <c r="AK128" s="24">
        <v>5402</v>
      </c>
    </row>
    <row r="129" spans="1:37" x14ac:dyDescent="0.2">
      <c r="A129" t="s">
        <v>171</v>
      </c>
      <c r="B129" s="24">
        <v>5480</v>
      </c>
      <c r="C129" s="24">
        <v>5431</v>
      </c>
      <c r="D129" s="24">
        <v>5416</v>
      </c>
      <c r="E129" s="24">
        <v>5503</v>
      </c>
      <c r="F129" s="24">
        <v>5512</v>
      </c>
      <c r="G129" s="24">
        <v>5528</v>
      </c>
      <c r="H129" s="24">
        <v>5529</v>
      </c>
      <c r="I129" s="24">
        <v>5470</v>
      </c>
      <c r="J129" s="24">
        <v>5329</v>
      </c>
      <c r="K129" s="24">
        <v>5440</v>
      </c>
      <c r="L129" s="24">
        <v>5458</v>
      </c>
      <c r="M129" s="24">
        <v>5390</v>
      </c>
      <c r="N129" s="24">
        <v>5585</v>
      </c>
      <c r="O129" s="24">
        <v>5650</v>
      </c>
      <c r="P129" s="24">
        <v>5609</v>
      </c>
      <c r="Q129" s="24">
        <v>5695</v>
      </c>
      <c r="R129" s="24">
        <v>5666</v>
      </c>
      <c r="S129" s="24">
        <v>5790</v>
      </c>
      <c r="T129" s="24">
        <v>5773</v>
      </c>
      <c r="U129" s="24">
        <v>5550</v>
      </c>
      <c r="V129" s="24">
        <v>5449</v>
      </c>
      <c r="W129" s="24">
        <v>5496</v>
      </c>
      <c r="X129" s="24">
        <v>5538</v>
      </c>
      <c r="Y129" s="24">
        <v>5510</v>
      </c>
      <c r="Z129" s="24">
        <v>5587</v>
      </c>
      <c r="AA129" s="24">
        <v>5704</v>
      </c>
      <c r="AB129" s="24">
        <v>5717</v>
      </c>
      <c r="AC129" s="24">
        <v>5635</v>
      </c>
      <c r="AD129" s="24">
        <v>5665</v>
      </c>
      <c r="AE129" s="24">
        <v>5715</v>
      </c>
      <c r="AF129" s="24">
        <v>5716</v>
      </c>
      <c r="AG129" s="24">
        <v>5627</v>
      </c>
      <c r="AH129" s="24">
        <v>5460</v>
      </c>
      <c r="AI129" s="24">
        <v>5437</v>
      </c>
      <c r="AJ129" s="24">
        <v>5373</v>
      </c>
      <c r="AK129" s="24">
        <v>5354</v>
      </c>
    </row>
    <row r="130" spans="1:37" x14ac:dyDescent="0.2">
      <c r="A130" t="s">
        <v>172</v>
      </c>
      <c r="B130" s="24">
        <v>1599</v>
      </c>
      <c r="C130" s="24">
        <v>1617</v>
      </c>
      <c r="D130" s="24">
        <v>1608</v>
      </c>
      <c r="E130" s="24">
        <v>1615</v>
      </c>
      <c r="F130" s="24">
        <v>1612</v>
      </c>
      <c r="G130" s="24">
        <v>1598</v>
      </c>
      <c r="H130" s="24">
        <v>1583</v>
      </c>
      <c r="I130" s="24">
        <v>1588</v>
      </c>
      <c r="J130" s="24">
        <v>1594</v>
      </c>
      <c r="K130" s="24">
        <v>1600</v>
      </c>
      <c r="L130" s="24">
        <v>1595</v>
      </c>
      <c r="M130" s="24">
        <v>1602</v>
      </c>
      <c r="N130" s="24">
        <v>1614</v>
      </c>
      <c r="O130" s="24">
        <v>1648</v>
      </c>
      <c r="P130" s="24">
        <v>1659</v>
      </c>
      <c r="Q130" s="24">
        <v>1621</v>
      </c>
      <c r="R130" s="24">
        <v>1606</v>
      </c>
      <c r="S130" s="24">
        <v>1610</v>
      </c>
      <c r="T130" s="24">
        <v>1617</v>
      </c>
      <c r="U130" s="24">
        <v>1603</v>
      </c>
      <c r="V130" s="24">
        <v>1623</v>
      </c>
      <c r="W130" s="24">
        <v>1632</v>
      </c>
      <c r="X130" s="24">
        <v>1635</v>
      </c>
      <c r="Y130" s="24">
        <v>1622</v>
      </c>
      <c r="Z130" s="24">
        <v>1628</v>
      </c>
      <c r="AA130" s="24">
        <v>1634</v>
      </c>
      <c r="AB130" s="24">
        <v>1624</v>
      </c>
      <c r="AC130" s="24">
        <v>1589</v>
      </c>
      <c r="AD130" s="24">
        <v>1592</v>
      </c>
      <c r="AE130" s="24">
        <v>1593</v>
      </c>
      <c r="AF130" s="24">
        <v>1576</v>
      </c>
      <c r="AG130" s="24">
        <v>1581</v>
      </c>
      <c r="AH130" s="24">
        <v>1592</v>
      </c>
      <c r="AI130" s="24">
        <v>1591</v>
      </c>
      <c r="AJ130" s="24">
        <v>1583</v>
      </c>
      <c r="AK130" s="24">
        <v>1585</v>
      </c>
    </row>
    <row r="131" spans="1:37" x14ac:dyDescent="0.2">
      <c r="A131" t="s">
        <v>172</v>
      </c>
      <c r="B131" s="24">
        <v>1599</v>
      </c>
      <c r="C131" s="24">
        <v>1617</v>
      </c>
      <c r="D131" s="24">
        <v>1608</v>
      </c>
      <c r="E131" s="24">
        <v>1615</v>
      </c>
      <c r="F131" s="24">
        <v>1612</v>
      </c>
      <c r="G131" s="24">
        <v>1598</v>
      </c>
      <c r="H131" s="24">
        <v>1583</v>
      </c>
      <c r="I131" s="24">
        <v>1588</v>
      </c>
      <c r="J131" s="24">
        <v>1594</v>
      </c>
      <c r="K131" s="24">
        <v>1600</v>
      </c>
      <c r="L131" s="24">
        <v>1595</v>
      </c>
      <c r="M131" s="24">
        <v>1602</v>
      </c>
      <c r="N131" s="24">
        <v>1614</v>
      </c>
      <c r="O131" s="24">
        <v>1648</v>
      </c>
      <c r="P131" s="24">
        <v>1659</v>
      </c>
      <c r="Q131" s="24">
        <v>1621</v>
      </c>
      <c r="R131" s="24">
        <v>1606</v>
      </c>
      <c r="S131" s="24">
        <v>1610</v>
      </c>
      <c r="T131" s="24">
        <v>1617</v>
      </c>
      <c r="U131" s="24">
        <v>1603</v>
      </c>
      <c r="V131" s="24">
        <v>1623</v>
      </c>
      <c r="W131" s="24">
        <v>1632</v>
      </c>
      <c r="X131" s="24">
        <v>1635</v>
      </c>
      <c r="Y131" s="24">
        <v>1622</v>
      </c>
      <c r="Z131" s="24">
        <v>1628</v>
      </c>
      <c r="AA131" s="24">
        <v>1634</v>
      </c>
      <c r="AB131" s="24">
        <v>1624</v>
      </c>
      <c r="AC131" s="24">
        <v>1589</v>
      </c>
      <c r="AD131" s="24">
        <v>1592</v>
      </c>
      <c r="AE131" s="24">
        <v>1593</v>
      </c>
      <c r="AF131" s="24">
        <v>1576</v>
      </c>
      <c r="AG131" s="24">
        <v>1581</v>
      </c>
      <c r="AH131" s="24">
        <v>1592</v>
      </c>
      <c r="AI131" s="24">
        <v>1591</v>
      </c>
      <c r="AJ131" s="24">
        <v>1583</v>
      </c>
      <c r="AK131" s="24">
        <v>1585</v>
      </c>
    </row>
    <row r="132" spans="1:37" x14ac:dyDescent="0.2">
      <c r="A132" t="s">
        <v>173</v>
      </c>
      <c r="B132" s="24">
        <v>7096</v>
      </c>
      <c r="C132" s="24">
        <v>7122</v>
      </c>
      <c r="D132" s="24">
        <v>7172</v>
      </c>
      <c r="E132" s="24">
        <v>7212</v>
      </c>
      <c r="F132" s="24">
        <v>7243</v>
      </c>
      <c r="G132" s="24">
        <v>7308</v>
      </c>
      <c r="H132" s="24">
        <v>7338</v>
      </c>
      <c r="I132" s="24">
        <v>7263</v>
      </c>
      <c r="J132" s="24">
        <v>7268</v>
      </c>
      <c r="K132" s="24">
        <v>7247</v>
      </c>
      <c r="L132" s="24">
        <v>7228</v>
      </c>
      <c r="M132" s="24">
        <v>7215</v>
      </c>
      <c r="N132" s="24">
        <v>7236</v>
      </c>
      <c r="O132" s="24">
        <v>7253</v>
      </c>
      <c r="P132" s="24">
        <v>7328</v>
      </c>
      <c r="Q132" s="24">
        <v>7380</v>
      </c>
      <c r="R132" s="24">
        <v>7366</v>
      </c>
      <c r="S132" s="24">
        <v>7420</v>
      </c>
      <c r="T132" s="24">
        <v>7492</v>
      </c>
      <c r="U132" s="24">
        <v>7402</v>
      </c>
      <c r="V132" s="24">
        <v>7443</v>
      </c>
      <c r="W132" s="24">
        <v>7436</v>
      </c>
      <c r="X132" s="24">
        <v>7442</v>
      </c>
      <c r="Y132" s="24">
        <v>7398</v>
      </c>
      <c r="Z132" s="24">
        <v>7463</v>
      </c>
      <c r="AA132" s="24">
        <v>7407</v>
      </c>
      <c r="AB132" s="24">
        <v>7427</v>
      </c>
      <c r="AC132" s="24">
        <v>7382</v>
      </c>
      <c r="AD132" s="24">
        <v>7340</v>
      </c>
      <c r="AE132" s="24">
        <v>7412</v>
      </c>
      <c r="AF132" s="24">
        <v>7442</v>
      </c>
      <c r="AG132" s="24">
        <v>7397</v>
      </c>
      <c r="AH132" s="24">
        <v>7401</v>
      </c>
      <c r="AI132" s="24">
        <v>7436</v>
      </c>
      <c r="AJ132" s="24">
        <v>7396</v>
      </c>
      <c r="AK132" s="24">
        <v>7383</v>
      </c>
    </row>
    <row r="133" spans="1:37" x14ac:dyDescent="0.2">
      <c r="A133" t="s">
        <v>174</v>
      </c>
      <c r="B133" s="24">
        <v>17032</v>
      </c>
      <c r="C133" s="24">
        <v>17106</v>
      </c>
      <c r="D133" s="24">
        <v>17185</v>
      </c>
      <c r="E133" s="24">
        <v>17401</v>
      </c>
      <c r="F133" s="24">
        <v>17426</v>
      </c>
      <c r="G133" s="24">
        <v>17741</v>
      </c>
      <c r="H133" s="24">
        <v>17660</v>
      </c>
      <c r="I133" s="24">
        <v>17584</v>
      </c>
      <c r="J133" s="24">
        <v>17367</v>
      </c>
      <c r="K133" s="24">
        <v>17621</v>
      </c>
      <c r="L133" s="24">
        <v>17536</v>
      </c>
      <c r="M133" s="24">
        <v>17451</v>
      </c>
      <c r="N133" s="24">
        <v>17600</v>
      </c>
      <c r="O133" s="24">
        <v>17709</v>
      </c>
      <c r="P133" s="24">
        <v>17847</v>
      </c>
      <c r="Q133" s="24">
        <v>17856</v>
      </c>
      <c r="R133" s="24">
        <v>17784</v>
      </c>
      <c r="S133" s="24">
        <v>18147</v>
      </c>
      <c r="T133" s="24">
        <v>18158</v>
      </c>
      <c r="U133" s="24">
        <v>17944</v>
      </c>
      <c r="V133" s="24">
        <v>17929</v>
      </c>
      <c r="W133" s="24">
        <v>17988</v>
      </c>
      <c r="X133" s="24">
        <v>17960</v>
      </c>
      <c r="Y133" s="24">
        <v>17735</v>
      </c>
      <c r="Z133" s="24">
        <v>17984</v>
      </c>
      <c r="AA133" s="24">
        <v>17882</v>
      </c>
      <c r="AB133" s="24">
        <v>17928</v>
      </c>
      <c r="AC133" s="24">
        <v>17869</v>
      </c>
      <c r="AD133" s="24">
        <v>17863</v>
      </c>
      <c r="AE133" s="24">
        <v>18146</v>
      </c>
      <c r="AF133" s="24">
        <v>18130</v>
      </c>
      <c r="AG133" s="24">
        <v>18046</v>
      </c>
      <c r="AH133" s="24">
        <v>17885</v>
      </c>
      <c r="AI133" s="24">
        <v>17930</v>
      </c>
      <c r="AJ133" s="24">
        <v>17778</v>
      </c>
      <c r="AK133" s="24">
        <v>17614</v>
      </c>
    </row>
    <row r="134" spans="1:37" x14ac:dyDescent="0.2">
      <c r="A134" t="s">
        <v>175</v>
      </c>
      <c r="B134" s="24">
        <v>11847</v>
      </c>
      <c r="C134" s="24">
        <v>11755</v>
      </c>
      <c r="D134" s="24">
        <v>11886</v>
      </c>
      <c r="E134" s="24">
        <v>12140</v>
      </c>
      <c r="F134" s="24">
        <v>12195</v>
      </c>
      <c r="G134" s="24">
        <v>12449</v>
      </c>
      <c r="H134" s="24">
        <v>12410</v>
      </c>
      <c r="I134" s="24">
        <v>12281</v>
      </c>
      <c r="J134" s="24">
        <v>12199</v>
      </c>
      <c r="K134" s="24">
        <v>12241</v>
      </c>
      <c r="L134" s="24">
        <v>12120</v>
      </c>
      <c r="M134" s="24">
        <v>12179</v>
      </c>
      <c r="N134" s="24">
        <v>12331</v>
      </c>
      <c r="O134" s="24">
        <v>12400</v>
      </c>
      <c r="P134" s="24">
        <v>12553</v>
      </c>
      <c r="Q134" s="24">
        <v>12744</v>
      </c>
      <c r="R134" s="24">
        <v>12684</v>
      </c>
      <c r="S134" s="24">
        <v>12898</v>
      </c>
      <c r="T134" s="24">
        <v>12991</v>
      </c>
      <c r="U134" s="24">
        <v>12846</v>
      </c>
      <c r="V134" s="24">
        <v>12829</v>
      </c>
      <c r="W134" s="24">
        <v>12886</v>
      </c>
      <c r="X134" s="24">
        <v>12740</v>
      </c>
      <c r="Y134" s="24">
        <v>12639</v>
      </c>
      <c r="Z134" s="24">
        <v>12735</v>
      </c>
      <c r="AA134" s="24">
        <v>12704</v>
      </c>
      <c r="AB134" s="24">
        <v>12729</v>
      </c>
      <c r="AC134" s="24">
        <v>12729</v>
      </c>
      <c r="AD134" s="24">
        <v>12723</v>
      </c>
      <c r="AE134" s="24">
        <v>12891</v>
      </c>
      <c r="AF134" s="24">
        <v>12926</v>
      </c>
      <c r="AG134" s="24">
        <v>12902</v>
      </c>
      <c r="AH134" s="24">
        <v>12868</v>
      </c>
      <c r="AI134" s="24">
        <v>12870</v>
      </c>
      <c r="AJ134" s="24">
        <v>12664</v>
      </c>
      <c r="AK134" s="24">
        <v>12538</v>
      </c>
    </row>
    <row r="135" spans="1:37" x14ac:dyDescent="0.2">
      <c r="A135" t="s">
        <v>176</v>
      </c>
      <c r="B135" s="24">
        <v>7070</v>
      </c>
      <c r="C135" s="24">
        <v>7011</v>
      </c>
      <c r="D135" s="24">
        <v>7089</v>
      </c>
      <c r="E135" s="24">
        <v>7194</v>
      </c>
      <c r="F135" s="24">
        <v>7195</v>
      </c>
      <c r="G135" s="24">
        <v>7228</v>
      </c>
      <c r="H135" s="24">
        <v>7203</v>
      </c>
      <c r="I135" s="24">
        <v>7232</v>
      </c>
      <c r="J135" s="24">
        <v>7177</v>
      </c>
      <c r="K135" s="24">
        <v>7239</v>
      </c>
      <c r="L135" s="24">
        <v>7162</v>
      </c>
      <c r="M135" s="24">
        <v>7147</v>
      </c>
      <c r="N135" s="24">
        <v>7244</v>
      </c>
      <c r="O135" s="24">
        <v>7277</v>
      </c>
      <c r="P135" s="24">
        <v>7300</v>
      </c>
      <c r="Q135" s="24">
        <v>7312</v>
      </c>
      <c r="R135" s="24">
        <v>7308</v>
      </c>
      <c r="S135" s="24">
        <v>7317</v>
      </c>
      <c r="T135" s="24">
        <v>7439</v>
      </c>
      <c r="U135" s="24">
        <v>7416</v>
      </c>
      <c r="V135" s="24">
        <v>7316</v>
      </c>
      <c r="W135" s="24">
        <v>7353</v>
      </c>
      <c r="X135" s="24">
        <v>7306</v>
      </c>
      <c r="Y135" s="24">
        <v>7238</v>
      </c>
      <c r="Z135" s="24">
        <v>7302</v>
      </c>
      <c r="AA135" s="24">
        <v>7271</v>
      </c>
      <c r="AB135" s="24">
        <v>7217</v>
      </c>
      <c r="AC135" s="24">
        <v>7131</v>
      </c>
      <c r="AD135" s="24">
        <v>7100</v>
      </c>
      <c r="AE135" s="24">
        <v>7166</v>
      </c>
      <c r="AF135" s="24">
        <v>7166</v>
      </c>
      <c r="AG135" s="24">
        <v>7237</v>
      </c>
      <c r="AH135" s="24">
        <v>7161</v>
      </c>
      <c r="AI135" s="24">
        <v>7214</v>
      </c>
      <c r="AJ135" s="24">
        <v>7132</v>
      </c>
      <c r="AK135" s="24">
        <v>7056</v>
      </c>
    </row>
    <row r="136" spans="1:37" x14ac:dyDescent="0.2">
      <c r="A136" t="s">
        <v>177</v>
      </c>
      <c r="B136" s="24">
        <v>12363</v>
      </c>
      <c r="C136" s="24">
        <v>12495</v>
      </c>
      <c r="D136" s="24">
        <v>12537</v>
      </c>
      <c r="E136" s="24">
        <v>12460</v>
      </c>
      <c r="F136" s="24">
        <v>12540</v>
      </c>
      <c r="G136" s="24">
        <v>12594</v>
      </c>
      <c r="H136" s="24">
        <v>12788</v>
      </c>
      <c r="I136" s="24">
        <v>12815</v>
      </c>
      <c r="J136" s="24">
        <v>12680</v>
      </c>
      <c r="K136" s="24">
        <v>12630</v>
      </c>
      <c r="L136" s="24">
        <v>12647</v>
      </c>
      <c r="M136" s="24">
        <v>12748</v>
      </c>
      <c r="N136" s="24">
        <v>12870</v>
      </c>
      <c r="O136" s="24">
        <v>12976</v>
      </c>
      <c r="P136" s="24">
        <v>13005</v>
      </c>
      <c r="Q136" s="24">
        <v>12925</v>
      </c>
      <c r="R136" s="24">
        <v>12979</v>
      </c>
      <c r="S136" s="24">
        <v>13053</v>
      </c>
      <c r="T136" s="24">
        <v>13127</v>
      </c>
      <c r="U136" s="24">
        <v>13107</v>
      </c>
      <c r="V136" s="24">
        <v>13029</v>
      </c>
      <c r="W136" s="24">
        <v>13007</v>
      </c>
      <c r="X136" s="24">
        <v>13027</v>
      </c>
      <c r="Y136" s="24">
        <v>13007</v>
      </c>
      <c r="Z136" s="24">
        <v>13085</v>
      </c>
      <c r="AA136" s="24">
        <v>13066</v>
      </c>
      <c r="AB136" s="24">
        <v>13092</v>
      </c>
      <c r="AC136" s="24">
        <v>13013</v>
      </c>
      <c r="AD136" s="24">
        <v>13035</v>
      </c>
      <c r="AE136" s="24">
        <v>13111</v>
      </c>
      <c r="AF136" s="24">
        <v>13272</v>
      </c>
      <c r="AG136" s="24">
        <v>13237</v>
      </c>
      <c r="AH136" s="24">
        <v>13189</v>
      </c>
      <c r="AI136" s="24">
        <v>13205</v>
      </c>
      <c r="AJ136" s="24">
        <v>13177</v>
      </c>
      <c r="AK136" s="24">
        <v>13121</v>
      </c>
    </row>
    <row r="137" spans="1:37" x14ac:dyDescent="0.2">
      <c r="A137" t="s">
        <v>177</v>
      </c>
      <c r="B137" s="24">
        <v>12363</v>
      </c>
      <c r="C137" s="24">
        <v>12495</v>
      </c>
      <c r="D137" s="24">
        <v>12537</v>
      </c>
      <c r="E137" s="24">
        <v>12460</v>
      </c>
      <c r="F137" s="24">
        <v>12540</v>
      </c>
      <c r="G137" s="24">
        <v>12594</v>
      </c>
      <c r="H137" s="24">
        <v>12788</v>
      </c>
      <c r="I137" s="24">
        <v>12815</v>
      </c>
      <c r="J137" s="24">
        <v>12680</v>
      </c>
      <c r="K137" s="24">
        <v>12630</v>
      </c>
      <c r="L137" s="24">
        <v>12647</v>
      </c>
      <c r="M137" s="24">
        <v>12748</v>
      </c>
      <c r="N137" s="24">
        <v>12870</v>
      </c>
      <c r="O137" s="24">
        <v>12976</v>
      </c>
      <c r="P137" s="24">
        <v>13005</v>
      </c>
      <c r="Q137" s="24">
        <v>12925</v>
      </c>
      <c r="R137" s="24">
        <v>12979</v>
      </c>
      <c r="S137" s="24">
        <v>13053</v>
      </c>
      <c r="T137" s="24">
        <v>13127</v>
      </c>
      <c r="U137" s="24">
        <v>13107</v>
      </c>
      <c r="V137" s="24">
        <v>13029</v>
      </c>
      <c r="W137" s="24">
        <v>13007</v>
      </c>
      <c r="X137" s="24">
        <v>13027</v>
      </c>
      <c r="Y137" s="24">
        <v>13007</v>
      </c>
      <c r="Z137" s="24">
        <v>13085</v>
      </c>
      <c r="AA137" s="24">
        <v>13066</v>
      </c>
      <c r="AB137" s="24">
        <v>13092</v>
      </c>
      <c r="AC137" s="24">
        <v>13013</v>
      </c>
      <c r="AD137" s="24">
        <v>13035</v>
      </c>
      <c r="AE137" s="24">
        <v>13111</v>
      </c>
      <c r="AF137" s="24">
        <v>13272</v>
      </c>
      <c r="AG137" s="24">
        <v>13237</v>
      </c>
      <c r="AH137" s="24">
        <v>13189</v>
      </c>
      <c r="AI137" s="24">
        <v>13205</v>
      </c>
      <c r="AJ137" s="24">
        <v>13177</v>
      </c>
      <c r="AK137" s="24">
        <v>13121</v>
      </c>
    </row>
    <row r="138" spans="1:37" x14ac:dyDescent="0.2">
      <c r="A138" t="s">
        <v>178</v>
      </c>
      <c r="B138" s="24">
        <v>29641</v>
      </c>
      <c r="C138" s="24">
        <v>29788</v>
      </c>
      <c r="D138" s="24">
        <v>30172</v>
      </c>
      <c r="E138" s="24">
        <v>30388</v>
      </c>
      <c r="F138" s="24">
        <v>30206</v>
      </c>
      <c r="G138" s="24">
        <v>30411</v>
      </c>
      <c r="H138" s="24">
        <v>29806</v>
      </c>
      <c r="I138" s="24">
        <v>30143</v>
      </c>
      <c r="J138" s="24">
        <v>30291</v>
      </c>
      <c r="K138" s="24">
        <v>30477</v>
      </c>
      <c r="L138" s="24">
        <v>30344</v>
      </c>
      <c r="M138" s="24">
        <v>30204</v>
      </c>
      <c r="N138" s="24">
        <v>30635</v>
      </c>
      <c r="O138" s="24">
        <v>30759</v>
      </c>
      <c r="P138" s="24">
        <v>31006</v>
      </c>
      <c r="Q138" s="24">
        <v>30981</v>
      </c>
      <c r="R138" s="24">
        <v>30905</v>
      </c>
      <c r="S138" s="24">
        <v>31186</v>
      </c>
      <c r="T138" s="24">
        <v>30514</v>
      </c>
      <c r="U138" s="24">
        <v>30816</v>
      </c>
      <c r="V138" s="24">
        <v>31247</v>
      </c>
      <c r="W138" s="24">
        <v>31374</v>
      </c>
      <c r="X138" s="24">
        <v>31456</v>
      </c>
      <c r="Y138" s="24">
        <v>31236</v>
      </c>
      <c r="Z138" s="24">
        <v>31526</v>
      </c>
      <c r="AA138" s="24">
        <v>31347</v>
      </c>
      <c r="AB138" s="24">
        <v>31357</v>
      </c>
      <c r="AC138" s="24">
        <v>31174</v>
      </c>
      <c r="AD138" s="24">
        <v>30843</v>
      </c>
      <c r="AE138" s="24">
        <v>31137</v>
      </c>
      <c r="AF138" s="24">
        <v>30550</v>
      </c>
      <c r="AG138" s="24">
        <v>31293</v>
      </c>
      <c r="AH138" s="24">
        <v>31314</v>
      </c>
      <c r="AI138" s="24">
        <v>31487</v>
      </c>
      <c r="AJ138" s="24">
        <v>31301</v>
      </c>
      <c r="AK138" s="24">
        <v>31168</v>
      </c>
    </row>
    <row r="139" spans="1:37" x14ac:dyDescent="0.2">
      <c r="A139" t="s">
        <v>179</v>
      </c>
      <c r="B139" s="24">
        <v>6242</v>
      </c>
      <c r="C139" s="24">
        <v>6254</v>
      </c>
      <c r="D139" s="24">
        <v>6327</v>
      </c>
      <c r="E139" s="24">
        <v>6339</v>
      </c>
      <c r="F139" s="24">
        <v>6381</v>
      </c>
      <c r="G139" s="24">
        <v>6461</v>
      </c>
      <c r="H139" s="24">
        <v>6496</v>
      </c>
      <c r="I139" s="24">
        <v>6440</v>
      </c>
      <c r="J139" s="24">
        <v>6383</v>
      </c>
      <c r="K139" s="24">
        <v>6418</v>
      </c>
      <c r="L139" s="24">
        <v>6390</v>
      </c>
      <c r="M139" s="24">
        <v>6408</v>
      </c>
      <c r="N139" s="24">
        <v>6435</v>
      </c>
      <c r="O139" s="24">
        <v>6459</v>
      </c>
      <c r="P139" s="24">
        <v>6518</v>
      </c>
      <c r="Q139" s="24">
        <v>6523</v>
      </c>
      <c r="R139" s="24">
        <v>6529</v>
      </c>
      <c r="S139" s="24">
        <v>6630</v>
      </c>
      <c r="T139" s="24">
        <v>6695</v>
      </c>
      <c r="U139" s="24">
        <v>6604</v>
      </c>
      <c r="V139" s="24">
        <v>6567</v>
      </c>
      <c r="W139" s="24">
        <v>6582</v>
      </c>
      <c r="X139" s="24">
        <v>6568</v>
      </c>
      <c r="Y139" s="24">
        <v>6525</v>
      </c>
      <c r="Z139" s="24">
        <v>6575</v>
      </c>
      <c r="AA139" s="24">
        <v>6564</v>
      </c>
      <c r="AB139" s="24">
        <v>6578</v>
      </c>
      <c r="AC139" s="24">
        <v>6590</v>
      </c>
      <c r="AD139" s="24">
        <v>6581</v>
      </c>
      <c r="AE139" s="24">
        <v>6668</v>
      </c>
      <c r="AF139" s="24">
        <v>6682</v>
      </c>
      <c r="AG139" s="24">
        <v>6626</v>
      </c>
      <c r="AH139" s="24">
        <v>6585</v>
      </c>
      <c r="AI139" s="24">
        <v>6584</v>
      </c>
      <c r="AJ139" s="24">
        <v>6550</v>
      </c>
      <c r="AK139" s="24">
        <v>6511</v>
      </c>
    </row>
    <row r="140" spans="1:37" x14ac:dyDescent="0.2">
      <c r="A140" t="s">
        <v>179</v>
      </c>
      <c r="B140" s="24">
        <v>6242</v>
      </c>
      <c r="C140" s="24">
        <v>6254</v>
      </c>
      <c r="D140" s="24">
        <v>6327</v>
      </c>
      <c r="E140" s="24">
        <v>6339</v>
      </c>
      <c r="F140" s="24">
        <v>6381</v>
      </c>
      <c r="G140" s="24">
        <v>6461</v>
      </c>
      <c r="H140" s="24">
        <v>6496</v>
      </c>
      <c r="I140" s="24">
        <v>6440</v>
      </c>
      <c r="J140" s="24">
        <v>6383</v>
      </c>
      <c r="K140" s="24">
        <v>6418</v>
      </c>
      <c r="L140" s="24">
        <v>6390</v>
      </c>
      <c r="M140" s="24">
        <v>6408</v>
      </c>
      <c r="N140" s="24">
        <v>6435</v>
      </c>
      <c r="O140" s="24">
        <v>6459</v>
      </c>
      <c r="P140" s="24">
        <v>6518</v>
      </c>
      <c r="Q140" s="24">
        <v>6523</v>
      </c>
      <c r="R140" s="24">
        <v>6529</v>
      </c>
      <c r="S140" s="24">
        <v>6630</v>
      </c>
      <c r="T140" s="24">
        <v>6695</v>
      </c>
      <c r="U140" s="24">
        <v>6604</v>
      </c>
      <c r="V140" s="24">
        <v>6567</v>
      </c>
      <c r="W140" s="24">
        <v>6582</v>
      </c>
      <c r="X140" s="24">
        <v>6568</v>
      </c>
      <c r="Y140" s="24">
        <v>6525</v>
      </c>
      <c r="Z140" s="24">
        <v>6575</v>
      </c>
      <c r="AA140" s="24">
        <v>6564</v>
      </c>
      <c r="AB140" s="24">
        <v>6578</v>
      </c>
      <c r="AC140" s="24">
        <v>6590</v>
      </c>
      <c r="AD140" s="24">
        <v>6581</v>
      </c>
      <c r="AE140" s="24">
        <v>6668</v>
      </c>
      <c r="AF140" s="24">
        <v>6682</v>
      </c>
      <c r="AG140" s="24">
        <v>6626</v>
      </c>
      <c r="AH140" s="24">
        <v>6585</v>
      </c>
      <c r="AI140" s="24">
        <v>6584</v>
      </c>
      <c r="AJ140" s="24">
        <v>6550</v>
      </c>
      <c r="AK140" s="24">
        <v>6511</v>
      </c>
    </row>
    <row r="141" spans="1:37" x14ac:dyDescent="0.2">
      <c r="A141" t="s">
        <v>180</v>
      </c>
      <c r="B141" s="24">
        <v>43129</v>
      </c>
      <c r="C141" s="24">
        <v>43643</v>
      </c>
      <c r="D141" s="24">
        <v>44146</v>
      </c>
      <c r="E141" s="24">
        <v>43940</v>
      </c>
      <c r="F141" s="24">
        <v>44349</v>
      </c>
      <c r="G141" s="24">
        <v>44437</v>
      </c>
      <c r="H141" s="24">
        <v>44702</v>
      </c>
      <c r="I141" s="24">
        <v>44553</v>
      </c>
      <c r="J141" s="24">
        <v>44343</v>
      </c>
      <c r="K141" s="24">
        <v>44237</v>
      </c>
      <c r="L141" s="24">
        <v>44210</v>
      </c>
      <c r="M141" s="24">
        <v>44235</v>
      </c>
      <c r="N141" s="24">
        <v>44435</v>
      </c>
      <c r="O141" s="24">
        <v>44863</v>
      </c>
      <c r="P141" s="24">
        <v>45300</v>
      </c>
      <c r="Q141" s="24">
        <v>45088</v>
      </c>
      <c r="R141" s="24">
        <v>45401</v>
      </c>
      <c r="S141" s="24">
        <v>45579</v>
      </c>
      <c r="T141" s="24">
        <v>45999</v>
      </c>
      <c r="U141" s="24">
        <v>45711</v>
      </c>
      <c r="V141" s="24">
        <v>45616</v>
      </c>
      <c r="W141" s="24">
        <v>45566</v>
      </c>
      <c r="X141" s="24">
        <v>45542</v>
      </c>
      <c r="Y141" s="24">
        <v>45290</v>
      </c>
      <c r="Z141" s="24">
        <v>45460</v>
      </c>
      <c r="AA141" s="24">
        <v>45483</v>
      </c>
      <c r="AB141" s="24">
        <v>45698</v>
      </c>
      <c r="AC141" s="24">
        <v>45524</v>
      </c>
      <c r="AD141" s="24">
        <v>45711</v>
      </c>
      <c r="AE141" s="24">
        <v>45934</v>
      </c>
      <c r="AF141" s="24">
        <v>46226</v>
      </c>
      <c r="AG141" s="24">
        <v>45793</v>
      </c>
      <c r="AH141" s="24">
        <v>45753</v>
      </c>
      <c r="AI141" s="24">
        <v>45569</v>
      </c>
      <c r="AJ141" s="24">
        <v>45553</v>
      </c>
      <c r="AK141" s="24">
        <v>45466</v>
      </c>
    </row>
    <row r="142" spans="1:37" x14ac:dyDescent="0.2">
      <c r="A142" t="s">
        <v>180</v>
      </c>
      <c r="B142" s="24">
        <v>43129</v>
      </c>
      <c r="C142" s="24">
        <v>43643</v>
      </c>
      <c r="D142" s="24">
        <v>44146</v>
      </c>
      <c r="E142" s="24">
        <v>43940</v>
      </c>
      <c r="F142" s="24">
        <v>44349</v>
      </c>
      <c r="G142" s="24">
        <v>44437</v>
      </c>
      <c r="H142" s="24">
        <v>44702</v>
      </c>
      <c r="I142" s="24">
        <v>44553</v>
      </c>
      <c r="J142" s="24">
        <v>44343</v>
      </c>
      <c r="K142" s="24">
        <v>44237</v>
      </c>
      <c r="L142" s="24">
        <v>44210</v>
      </c>
      <c r="M142" s="24">
        <v>44235</v>
      </c>
      <c r="N142" s="24">
        <v>44435</v>
      </c>
      <c r="O142" s="24">
        <v>44863</v>
      </c>
      <c r="P142" s="24">
        <v>45300</v>
      </c>
      <c r="Q142" s="24">
        <v>45088</v>
      </c>
      <c r="R142" s="24">
        <v>45401</v>
      </c>
      <c r="S142" s="24">
        <v>45579</v>
      </c>
      <c r="T142" s="24">
        <v>45999</v>
      </c>
      <c r="U142" s="24">
        <v>45711</v>
      </c>
      <c r="V142" s="24">
        <v>45616</v>
      </c>
      <c r="W142" s="24">
        <v>45566</v>
      </c>
      <c r="X142" s="24">
        <v>45542</v>
      </c>
      <c r="Y142" s="24">
        <v>45290</v>
      </c>
      <c r="Z142" s="24">
        <v>45460</v>
      </c>
      <c r="AA142" s="24">
        <v>45483</v>
      </c>
      <c r="AB142" s="24">
        <v>45698</v>
      </c>
      <c r="AC142" s="24">
        <v>45524</v>
      </c>
      <c r="AD142" s="24">
        <v>45711</v>
      </c>
      <c r="AE142" s="24">
        <v>45934</v>
      </c>
      <c r="AF142" s="24">
        <v>46226</v>
      </c>
      <c r="AG142" s="24">
        <v>45793</v>
      </c>
      <c r="AH142" s="24">
        <v>45753</v>
      </c>
      <c r="AI142" s="24">
        <v>45569</v>
      </c>
      <c r="AJ142" s="24">
        <v>45553</v>
      </c>
      <c r="AK142" s="24">
        <v>45466</v>
      </c>
    </row>
    <row r="143" spans="1:37" x14ac:dyDescent="0.2">
      <c r="A143" t="s">
        <v>181</v>
      </c>
      <c r="B143" s="24">
        <v>14359</v>
      </c>
      <c r="C143" s="24">
        <v>14473</v>
      </c>
      <c r="D143" s="24">
        <v>14564</v>
      </c>
      <c r="E143" s="24">
        <v>14552</v>
      </c>
      <c r="F143" s="24">
        <v>14674</v>
      </c>
      <c r="G143" s="24">
        <v>14729</v>
      </c>
      <c r="H143" s="24">
        <v>14874</v>
      </c>
      <c r="I143" s="24">
        <v>14803</v>
      </c>
      <c r="J143" s="24">
        <v>14668</v>
      </c>
      <c r="K143" s="24">
        <v>14750</v>
      </c>
      <c r="L143" s="24">
        <v>14763</v>
      </c>
      <c r="M143" s="24">
        <v>14815</v>
      </c>
      <c r="N143" s="24">
        <v>14985</v>
      </c>
      <c r="O143" s="24">
        <v>15100</v>
      </c>
      <c r="P143" s="24">
        <v>15151</v>
      </c>
      <c r="Q143" s="24">
        <v>15115</v>
      </c>
      <c r="R143" s="24">
        <v>15192</v>
      </c>
      <c r="S143" s="24">
        <v>15308</v>
      </c>
      <c r="T143" s="24">
        <v>15333</v>
      </c>
      <c r="U143" s="24">
        <v>15198</v>
      </c>
      <c r="V143" s="24">
        <v>15077</v>
      </c>
      <c r="W143" s="24">
        <v>15140</v>
      </c>
      <c r="X143" s="24">
        <v>15151</v>
      </c>
      <c r="Y143" s="24">
        <v>15026</v>
      </c>
      <c r="Z143" s="24">
        <v>15214</v>
      </c>
      <c r="AA143" s="24">
        <v>15218</v>
      </c>
      <c r="AB143" s="24">
        <v>15221</v>
      </c>
      <c r="AC143" s="24">
        <v>15192</v>
      </c>
      <c r="AD143" s="24">
        <v>15206</v>
      </c>
      <c r="AE143" s="24">
        <v>15311</v>
      </c>
      <c r="AF143" s="24">
        <v>15416</v>
      </c>
      <c r="AG143" s="24">
        <v>15288</v>
      </c>
      <c r="AH143" s="24">
        <v>15217</v>
      </c>
      <c r="AI143" s="24">
        <v>15296</v>
      </c>
      <c r="AJ143" s="24">
        <v>15237</v>
      </c>
      <c r="AK143" s="24">
        <v>15194</v>
      </c>
    </row>
    <row r="144" spans="1:37" x14ac:dyDescent="0.2">
      <c r="A144" t="s">
        <v>182</v>
      </c>
      <c r="B144" s="24">
        <v>9837</v>
      </c>
      <c r="C144" s="24">
        <v>9867</v>
      </c>
      <c r="D144" s="24">
        <v>9831</v>
      </c>
      <c r="E144" s="24">
        <v>9961</v>
      </c>
      <c r="F144" s="24">
        <v>9842</v>
      </c>
      <c r="G144" s="24">
        <v>9797</v>
      </c>
      <c r="H144" s="24">
        <v>10036</v>
      </c>
      <c r="I144" s="24">
        <v>10107</v>
      </c>
      <c r="J144" s="24">
        <v>10066</v>
      </c>
      <c r="K144" s="24">
        <v>10060</v>
      </c>
      <c r="L144" s="24">
        <v>9968</v>
      </c>
      <c r="M144" s="24">
        <v>9920</v>
      </c>
      <c r="N144" s="24">
        <v>10013</v>
      </c>
      <c r="O144" s="24">
        <v>10117</v>
      </c>
      <c r="P144" s="24">
        <v>10187</v>
      </c>
      <c r="Q144" s="24">
        <v>10258</v>
      </c>
      <c r="R144" s="24">
        <v>10233</v>
      </c>
      <c r="S144" s="24">
        <v>10061</v>
      </c>
      <c r="T144" s="24">
        <v>10096</v>
      </c>
      <c r="U144" s="24">
        <v>10264</v>
      </c>
      <c r="V144" s="24">
        <v>10257</v>
      </c>
      <c r="W144" s="24">
        <v>10377</v>
      </c>
      <c r="X144" s="24">
        <v>10348</v>
      </c>
      <c r="Y144" s="24">
        <v>10165</v>
      </c>
      <c r="Z144" s="24">
        <v>10232</v>
      </c>
      <c r="AA144" s="24">
        <v>10460</v>
      </c>
      <c r="AB144" s="24">
        <v>10365</v>
      </c>
      <c r="AC144" s="24">
        <v>10314</v>
      </c>
      <c r="AD144" s="24">
        <v>10227</v>
      </c>
      <c r="AE144" s="24">
        <v>10237</v>
      </c>
      <c r="AF144" s="24">
        <v>10311</v>
      </c>
      <c r="AG144" s="24">
        <v>10472</v>
      </c>
      <c r="AH144" s="24">
        <v>10424</v>
      </c>
      <c r="AI144" s="24">
        <v>10557</v>
      </c>
      <c r="AJ144" s="24">
        <v>10485</v>
      </c>
      <c r="AK144" s="24">
        <v>10261</v>
      </c>
    </row>
    <row r="145" spans="1:37" x14ac:dyDescent="0.2">
      <c r="A145" t="s">
        <v>183</v>
      </c>
      <c r="B145" s="24">
        <v>14520</v>
      </c>
      <c r="C145" s="24">
        <v>14597</v>
      </c>
      <c r="D145" s="24">
        <v>14556</v>
      </c>
      <c r="E145" s="24">
        <v>14666</v>
      </c>
      <c r="F145" s="24">
        <v>14529</v>
      </c>
      <c r="G145" s="24">
        <v>14514</v>
      </c>
      <c r="H145" s="24">
        <v>14816</v>
      </c>
      <c r="I145" s="24">
        <v>14882</v>
      </c>
      <c r="J145" s="24">
        <v>14798</v>
      </c>
      <c r="K145" s="24">
        <v>14750</v>
      </c>
      <c r="L145" s="24">
        <v>14664</v>
      </c>
      <c r="M145" s="24">
        <v>14634</v>
      </c>
      <c r="N145" s="24">
        <v>14796</v>
      </c>
      <c r="O145" s="24">
        <v>14909</v>
      </c>
      <c r="P145" s="24">
        <v>14988</v>
      </c>
      <c r="Q145" s="24">
        <v>15105</v>
      </c>
      <c r="R145" s="24">
        <v>15066</v>
      </c>
      <c r="S145" s="24">
        <v>14913</v>
      </c>
      <c r="T145" s="24">
        <v>14977</v>
      </c>
      <c r="U145" s="24">
        <v>15118</v>
      </c>
      <c r="V145" s="24">
        <v>15124</v>
      </c>
      <c r="W145" s="24">
        <v>15270</v>
      </c>
      <c r="X145" s="24">
        <v>15224</v>
      </c>
      <c r="Y145" s="24">
        <v>15006</v>
      </c>
      <c r="Z145" s="24">
        <v>15178</v>
      </c>
      <c r="AA145" s="24">
        <v>15400</v>
      </c>
      <c r="AB145" s="24">
        <v>15257</v>
      </c>
      <c r="AC145" s="24">
        <v>15189</v>
      </c>
      <c r="AD145" s="24">
        <v>15075</v>
      </c>
      <c r="AE145" s="24">
        <v>15115</v>
      </c>
      <c r="AF145" s="24">
        <v>15231</v>
      </c>
      <c r="AG145" s="24">
        <v>15406</v>
      </c>
      <c r="AH145" s="24">
        <v>15352</v>
      </c>
      <c r="AI145" s="24">
        <v>15524</v>
      </c>
      <c r="AJ145" s="24">
        <v>15423</v>
      </c>
      <c r="AK145" s="24">
        <v>15153</v>
      </c>
    </row>
    <row r="146" spans="1:37" x14ac:dyDescent="0.2">
      <c r="A146" t="s">
        <v>184</v>
      </c>
      <c r="B146" s="24">
        <v>15013</v>
      </c>
      <c r="C146" s="24">
        <v>15136</v>
      </c>
      <c r="D146" s="24">
        <v>15255</v>
      </c>
      <c r="E146" s="24">
        <v>15223</v>
      </c>
      <c r="F146" s="24">
        <v>15346</v>
      </c>
      <c r="G146" s="24">
        <v>15457</v>
      </c>
      <c r="H146" s="24">
        <v>15677</v>
      </c>
      <c r="I146" s="24">
        <v>15612</v>
      </c>
      <c r="J146" s="24">
        <v>15466</v>
      </c>
      <c r="K146" s="24">
        <v>15467</v>
      </c>
      <c r="L146" s="24">
        <v>15466</v>
      </c>
      <c r="M146" s="24">
        <v>15541</v>
      </c>
      <c r="N146" s="24">
        <v>15645</v>
      </c>
      <c r="O146" s="24">
        <v>15759</v>
      </c>
      <c r="P146" s="24">
        <v>15858</v>
      </c>
      <c r="Q146" s="24">
        <v>15801</v>
      </c>
      <c r="R146" s="24">
        <v>15906</v>
      </c>
      <c r="S146" s="24">
        <v>16022</v>
      </c>
      <c r="T146" s="24">
        <v>16079</v>
      </c>
      <c r="U146" s="24">
        <v>15998</v>
      </c>
      <c r="V146" s="24">
        <v>15909</v>
      </c>
      <c r="W146" s="24">
        <v>15945</v>
      </c>
      <c r="X146" s="24">
        <v>15923</v>
      </c>
      <c r="Y146" s="24">
        <v>15857</v>
      </c>
      <c r="Z146" s="24">
        <v>15931</v>
      </c>
      <c r="AA146" s="24">
        <v>15937</v>
      </c>
      <c r="AB146" s="24">
        <v>15978</v>
      </c>
      <c r="AC146" s="24">
        <v>15903</v>
      </c>
      <c r="AD146" s="24">
        <v>15924</v>
      </c>
      <c r="AE146" s="24">
        <v>16084</v>
      </c>
      <c r="AF146" s="24">
        <v>16217</v>
      </c>
      <c r="AG146" s="24">
        <v>16160</v>
      </c>
      <c r="AH146" s="24">
        <v>16081</v>
      </c>
      <c r="AI146" s="24">
        <v>16177</v>
      </c>
      <c r="AJ146" s="24">
        <v>16126</v>
      </c>
      <c r="AK146" s="24">
        <v>16053</v>
      </c>
    </row>
    <row r="147" spans="1:37" x14ac:dyDescent="0.2">
      <c r="A147" t="s">
        <v>185</v>
      </c>
      <c r="B147" s="24">
        <v>244855</v>
      </c>
      <c r="C147" s="24">
        <v>247444</v>
      </c>
      <c r="D147" s="24">
        <v>249794</v>
      </c>
      <c r="E147" s="24">
        <v>249119</v>
      </c>
      <c r="F147" s="24">
        <v>251384</v>
      </c>
      <c r="G147" s="24">
        <v>252445</v>
      </c>
      <c r="H147" s="24">
        <v>253691</v>
      </c>
      <c r="I147" s="24">
        <v>252717</v>
      </c>
      <c r="J147" s="24">
        <v>251228</v>
      </c>
      <c r="K147" s="24">
        <v>252404</v>
      </c>
      <c r="L147" s="24">
        <v>251762</v>
      </c>
      <c r="M147" s="24">
        <v>251380</v>
      </c>
      <c r="N147" s="24">
        <v>253622</v>
      </c>
      <c r="O147" s="24">
        <v>255648</v>
      </c>
      <c r="P147" s="24">
        <v>258147</v>
      </c>
      <c r="Q147" s="24">
        <v>257078</v>
      </c>
      <c r="R147" s="24">
        <v>259017</v>
      </c>
      <c r="S147" s="24">
        <v>260821</v>
      </c>
      <c r="T147" s="24">
        <v>261216</v>
      </c>
      <c r="U147" s="24">
        <v>259935</v>
      </c>
      <c r="V147" s="24">
        <v>258075</v>
      </c>
      <c r="W147" s="24">
        <v>258289</v>
      </c>
      <c r="X147" s="24">
        <v>257929</v>
      </c>
      <c r="Y147" s="24">
        <v>256052</v>
      </c>
      <c r="Z147" s="24">
        <v>257025</v>
      </c>
      <c r="AA147" s="24">
        <v>257221</v>
      </c>
      <c r="AB147" s="24">
        <v>258139</v>
      </c>
      <c r="AC147" s="24">
        <v>257472</v>
      </c>
      <c r="AD147" s="24">
        <v>258980</v>
      </c>
      <c r="AE147" s="24">
        <v>260963</v>
      </c>
      <c r="AF147" s="24">
        <v>260348</v>
      </c>
      <c r="AG147" s="24">
        <v>257958</v>
      </c>
      <c r="AH147" s="24">
        <v>257545</v>
      </c>
      <c r="AI147" s="24">
        <v>257835</v>
      </c>
      <c r="AJ147" s="24">
        <v>256507</v>
      </c>
      <c r="AK147" s="24">
        <v>256074</v>
      </c>
    </row>
    <row r="148" spans="1:37" x14ac:dyDescent="0.2">
      <c r="A148" t="s">
        <v>186</v>
      </c>
      <c r="B148" s="24">
        <v>15817</v>
      </c>
      <c r="C148" s="24">
        <v>16843</v>
      </c>
      <c r="D148" s="24">
        <v>17070</v>
      </c>
      <c r="E148" s="24">
        <v>16986</v>
      </c>
      <c r="F148" s="24">
        <v>16460</v>
      </c>
      <c r="G148" s="24">
        <v>16178</v>
      </c>
      <c r="H148" s="24">
        <v>16230</v>
      </c>
      <c r="I148" s="24">
        <v>16231</v>
      </c>
      <c r="J148" s="24">
        <v>16975</v>
      </c>
      <c r="K148" s="24">
        <v>16936</v>
      </c>
      <c r="L148" s="24">
        <v>16664</v>
      </c>
      <c r="M148" s="24">
        <v>16839</v>
      </c>
      <c r="N148" s="24">
        <v>16383</v>
      </c>
      <c r="O148" s="24">
        <v>17308</v>
      </c>
      <c r="P148" s="24">
        <v>17411</v>
      </c>
      <c r="Q148" s="24">
        <v>17339</v>
      </c>
      <c r="R148" s="24">
        <v>16804</v>
      </c>
      <c r="S148" s="24">
        <v>16452</v>
      </c>
      <c r="T148" s="24">
        <v>16633</v>
      </c>
      <c r="U148" s="24">
        <v>16753</v>
      </c>
      <c r="V148" s="24">
        <v>17725</v>
      </c>
      <c r="W148" s="24">
        <v>17728</v>
      </c>
      <c r="X148" s="24">
        <v>17757</v>
      </c>
      <c r="Y148" s="24">
        <v>17533</v>
      </c>
      <c r="Z148" s="24">
        <v>17048</v>
      </c>
      <c r="AA148" s="24">
        <v>17815</v>
      </c>
      <c r="AB148" s="24">
        <v>17894</v>
      </c>
      <c r="AC148" s="24">
        <v>17902</v>
      </c>
      <c r="AD148" s="24">
        <v>17248</v>
      </c>
      <c r="AE148" s="24">
        <v>16810</v>
      </c>
      <c r="AF148" s="24">
        <v>16935</v>
      </c>
      <c r="AG148" s="24">
        <v>17110</v>
      </c>
      <c r="AH148" s="24">
        <v>17623</v>
      </c>
      <c r="AI148" s="24">
        <v>17745</v>
      </c>
      <c r="AJ148" s="24">
        <v>17515</v>
      </c>
      <c r="AK148" s="24">
        <v>17373</v>
      </c>
    </row>
    <row r="149" spans="1:37" x14ac:dyDescent="0.2">
      <c r="A149" t="s">
        <v>187</v>
      </c>
      <c r="B149" s="24">
        <v>8458</v>
      </c>
      <c r="C149" s="24">
        <v>8992</v>
      </c>
      <c r="D149" s="24">
        <v>9154</v>
      </c>
      <c r="E149" s="24">
        <v>9136</v>
      </c>
      <c r="F149" s="24">
        <v>8893</v>
      </c>
      <c r="G149" s="24">
        <v>8748</v>
      </c>
      <c r="H149" s="24">
        <v>8809</v>
      </c>
      <c r="I149" s="24">
        <v>8816</v>
      </c>
      <c r="J149" s="24">
        <v>9230</v>
      </c>
      <c r="K149" s="24">
        <v>9184</v>
      </c>
      <c r="L149" s="24">
        <v>9015</v>
      </c>
      <c r="M149" s="24">
        <v>9084</v>
      </c>
      <c r="N149" s="24">
        <v>8793</v>
      </c>
      <c r="O149" s="24">
        <v>9326</v>
      </c>
      <c r="P149" s="24">
        <v>9429</v>
      </c>
      <c r="Q149" s="24">
        <v>9346</v>
      </c>
      <c r="R149" s="24">
        <v>9141</v>
      </c>
      <c r="S149" s="24">
        <v>8928</v>
      </c>
      <c r="T149" s="24">
        <v>9027</v>
      </c>
      <c r="U149" s="24">
        <v>9213</v>
      </c>
      <c r="V149" s="24">
        <v>9671</v>
      </c>
      <c r="W149" s="24">
        <v>9640</v>
      </c>
      <c r="X149" s="24">
        <v>9648</v>
      </c>
      <c r="Y149" s="24">
        <v>9544</v>
      </c>
      <c r="Z149" s="24">
        <v>9156</v>
      </c>
      <c r="AA149" s="24">
        <v>9636</v>
      </c>
      <c r="AB149" s="24">
        <v>9712</v>
      </c>
      <c r="AC149" s="24">
        <v>9680</v>
      </c>
      <c r="AD149" s="24">
        <v>9343</v>
      </c>
      <c r="AE149" s="24">
        <v>9187</v>
      </c>
      <c r="AF149" s="24">
        <v>9224</v>
      </c>
      <c r="AG149" s="24">
        <v>9266</v>
      </c>
      <c r="AH149" s="24">
        <v>9584</v>
      </c>
      <c r="AI149" s="24">
        <v>9589</v>
      </c>
      <c r="AJ149" s="24">
        <v>9562</v>
      </c>
      <c r="AK149" s="24">
        <v>9472</v>
      </c>
    </row>
    <row r="150" spans="1:37" x14ac:dyDescent="0.2">
      <c r="A150" t="s">
        <v>187</v>
      </c>
      <c r="B150" s="24">
        <v>8458</v>
      </c>
      <c r="C150" s="24">
        <v>8992</v>
      </c>
      <c r="D150" s="24">
        <v>9154</v>
      </c>
      <c r="E150" s="24">
        <v>9136</v>
      </c>
      <c r="F150" s="24">
        <v>8893</v>
      </c>
      <c r="G150" s="24">
        <v>8748</v>
      </c>
      <c r="H150" s="24">
        <v>8809</v>
      </c>
      <c r="I150" s="24">
        <v>8816</v>
      </c>
      <c r="J150" s="24">
        <v>9230</v>
      </c>
      <c r="K150" s="24">
        <v>9184</v>
      </c>
      <c r="L150" s="24">
        <v>9015</v>
      </c>
      <c r="M150" s="24">
        <v>9084</v>
      </c>
      <c r="N150" s="24">
        <v>8793</v>
      </c>
      <c r="O150" s="24">
        <v>9326</v>
      </c>
      <c r="P150" s="24">
        <v>9429</v>
      </c>
      <c r="Q150" s="24">
        <v>9346</v>
      </c>
      <c r="R150" s="24">
        <v>9141</v>
      </c>
      <c r="S150" s="24">
        <v>8928</v>
      </c>
      <c r="T150" s="24">
        <v>9027</v>
      </c>
      <c r="U150" s="24">
        <v>9213</v>
      </c>
      <c r="V150" s="24">
        <v>9671</v>
      </c>
      <c r="W150" s="24">
        <v>9640</v>
      </c>
      <c r="X150" s="24">
        <v>9648</v>
      </c>
      <c r="Y150" s="24">
        <v>9544</v>
      </c>
      <c r="Z150" s="24">
        <v>9156</v>
      </c>
      <c r="AA150" s="24">
        <v>9636</v>
      </c>
      <c r="AB150" s="24">
        <v>9712</v>
      </c>
      <c r="AC150" s="24">
        <v>9680</v>
      </c>
      <c r="AD150" s="24">
        <v>9343</v>
      </c>
      <c r="AE150" s="24">
        <v>9187</v>
      </c>
      <c r="AF150" s="24">
        <v>9224</v>
      </c>
      <c r="AG150" s="24">
        <v>9266</v>
      </c>
      <c r="AH150" s="24">
        <v>9584</v>
      </c>
      <c r="AI150" s="24">
        <v>9589</v>
      </c>
      <c r="AJ150" s="24">
        <v>9562</v>
      </c>
      <c r="AK150" s="24">
        <v>9472</v>
      </c>
    </row>
    <row r="151" spans="1:37" x14ac:dyDescent="0.2">
      <c r="A151" t="s">
        <v>188</v>
      </c>
      <c r="B151" s="24">
        <v>3685</v>
      </c>
      <c r="C151" s="24">
        <v>3650</v>
      </c>
      <c r="D151" s="24">
        <v>3653</v>
      </c>
      <c r="E151" s="24">
        <v>3687</v>
      </c>
      <c r="F151" s="24">
        <v>3703</v>
      </c>
      <c r="G151" s="24">
        <v>3763</v>
      </c>
      <c r="H151" s="24">
        <v>3760</v>
      </c>
      <c r="I151" s="24">
        <v>3742</v>
      </c>
      <c r="J151" s="24">
        <v>3655</v>
      </c>
      <c r="K151" s="24">
        <v>3752</v>
      </c>
      <c r="L151" s="24">
        <v>3742</v>
      </c>
      <c r="M151" s="24">
        <v>3721</v>
      </c>
      <c r="N151" s="24">
        <v>3786</v>
      </c>
      <c r="O151" s="24">
        <v>3795</v>
      </c>
      <c r="P151" s="24">
        <v>3806</v>
      </c>
      <c r="Q151" s="24">
        <v>3817</v>
      </c>
      <c r="R151" s="24">
        <v>3780</v>
      </c>
      <c r="S151" s="24">
        <v>3876</v>
      </c>
      <c r="T151" s="24">
        <v>3884</v>
      </c>
      <c r="U151" s="24">
        <v>3798</v>
      </c>
      <c r="V151" s="24">
        <v>3720</v>
      </c>
      <c r="W151" s="24">
        <v>3763</v>
      </c>
      <c r="X151" s="24">
        <v>3763</v>
      </c>
      <c r="Y151" s="24">
        <v>3718</v>
      </c>
      <c r="Z151" s="24">
        <v>3808</v>
      </c>
      <c r="AA151" s="24">
        <v>3800</v>
      </c>
      <c r="AB151" s="24">
        <v>3813</v>
      </c>
      <c r="AC151" s="24">
        <v>3815</v>
      </c>
      <c r="AD151" s="24">
        <v>3821</v>
      </c>
      <c r="AE151" s="24">
        <v>3865</v>
      </c>
      <c r="AF151" s="24">
        <v>3839</v>
      </c>
      <c r="AG151" s="24">
        <v>3817</v>
      </c>
      <c r="AH151" s="24">
        <v>3749</v>
      </c>
      <c r="AI151" s="24">
        <v>3753</v>
      </c>
      <c r="AJ151" s="24">
        <v>3705</v>
      </c>
      <c r="AK151" s="24">
        <v>3683</v>
      </c>
    </row>
    <row r="152" spans="1:37" x14ac:dyDescent="0.2">
      <c r="A152" t="s">
        <v>189</v>
      </c>
      <c r="B152" s="24">
        <v>3883</v>
      </c>
      <c r="C152" s="24">
        <v>3907</v>
      </c>
      <c r="D152" s="24">
        <v>3930</v>
      </c>
      <c r="E152" s="24">
        <v>3980</v>
      </c>
      <c r="F152" s="24">
        <v>3955</v>
      </c>
      <c r="G152" s="24">
        <v>4030</v>
      </c>
      <c r="H152" s="24">
        <v>4070</v>
      </c>
      <c r="I152" s="24">
        <v>3976</v>
      </c>
      <c r="J152" s="24">
        <v>3946</v>
      </c>
      <c r="K152" s="24">
        <v>3969</v>
      </c>
      <c r="L152" s="24">
        <v>3943</v>
      </c>
      <c r="M152" s="24">
        <v>3927</v>
      </c>
      <c r="N152" s="24">
        <v>3918</v>
      </c>
      <c r="O152" s="24">
        <v>3974</v>
      </c>
      <c r="P152" s="24">
        <v>4007</v>
      </c>
      <c r="Q152" s="24">
        <v>4022</v>
      </c>
      <c r="R152" s="24">
        <v>4024</v>
      </c>
      <c r="S152" s="24">
        <v>4075</v>
      </c>
      <c r="T152" s="24">
        <v>4140</v>
      </c>
      <c r="U152" s="24">
        <v>4013</v>
      </c>
      <c r="V152" s="24">
        <v>4019</v>
      </c>
      <c r="W152" s="24">
        <v>4028</v>
      </c>
      <c r="X152" s="24">
        <v>4020</v>
      </c>
      <c r="Y152" s="24">
        <v>3999</v>
      </c>
      <c r="Z152" s="24">
        <v>4047</v>
      </c>
      <c r="AA152" s="24">
        <v>4034</v>
      </c>
      <c r="AB152" s="24">
        <v>4026</v>
      </c>
      <c r="AC152" s="24">
        <v>4008</v>
      </c>
      <c r="AD152" s="24">
        <v>3997</v>
      </c>
      <c r="AE152" s="24">
        <v>4062</v>
      </c>
      <c r="AF152" s="24">
        <v>4076</v>
      </c>
      <c r="AG152" s="24">
        <v>4014</v>
      </c>
      <c r="AH152" s="24">
        <v>3980</v>
      </c>
      <c r="AI152" s="24">
        <v>3988</v>
      </c>
      <c r="AJ152" s="24">
        <v>3964</v>
      </c>
      <c r="AK152" s="24">
        <v>3928</v>
      </c>
    </row>
    <row r="153" spans="1:37" x14ac:dyDescent="0.2">
      <c r="A153" t="s">
        <v>190</v>
      </c>
      <c r="B153" s="24">
        <v>117942</v>
      </c>
      <c r="C153" s="24">
        <v>119170</v>
      </c>
      <c r="D153" s="24">
        <v>120040</v>
      </c>
      <c r="E153" s="24">
        <v>119681</v>
      </c>
      <c r="F153" s="24">
        <v>120685</v>
      </c>
      <c r="G153" s="24">
        <v>120996</v>
      </c>
      <c r="H153" s="24">
        <v>122478</v>
      </c>
      <c r="I153" s="24">
        <v>121974</v>
      </c>
      <c r="J153" s="24">
        <v>121032</v>
      </c>
      <c r="K153" s="24">
        <v>121250</v>
      </c>
      <c r="L153" s="24">
        <v>121322</v>
      </c>
      <c r="M153" s="24">
        <v>121806</v>
      </c>
      <c r="N153" s="24">
        <v>122954</v>
      </c>
      <c r="O153" s="24">
        <v>124019</v>
      </c>
      <c r="P153" s="24">
        <v>124814</v>
      </c>
      <c r="Q153" s="24">
        <v>124240</v>
      </c>
      <c r="R153" s="24">
        <v>125178</v>
      </c>
      <c r="S153" s="24">
        <v>125849</v>
      </c>
      <c r="T153" s="24">
        <v>126247</v>
      </c>
      <c r="U153" s="24">
        <v>125551</v>
      </c>
      <c r="V153" s="24">
        <v>124714</v>
      </c>
      <c r="W153" s="24">
        <v>124954</v>
      </c>
      <c r="X153" s="24">
        <v>125016</v>
      </c>
      <c r="Y153" s="24">
        <v>124146</v>
      </c>
      <c r="Z153" s="24">
        <v>125062</v>
      </c>
      <c r="AA153" s="24">
        <v>125178</v>
      </c>
      <c r="AB153" s="24">
        <v>125535</v>
      </c>
      <c r="AC153" s="24">
        <v>125005</v>
      </c>
      <c r="AD153" s="24">
        <v>125326</v>
      </c>
      <c r="AE153" s="24">
        <v>126155</v>
      </c>
      <c r="AF153" s="24">
        <v>127245</v>
      </c>
      <c r="AG153" s="24">
        <v>126542</v>
      </c>
      <c r="AH153" s="24">
        <v>126056</v>
      </c>
      <c r="AI153" s="24">
        <v>126566</v>
      </c>
      <c r="AJ153" s="24">
        <v>126253</v>
      </c>
      <c r="AK153" s="24">
        <v>125899</v>
      </c>
    </row>
    <row r="154" spans="1:37" x14ac:dyDescent="0.2">
      <c r="A154" t="s">
        <v>190</v>
      </c>
      <c r="B154" s="24">
        <v>117942</v>
      </c>
      <c r="C154" s="24">
        <v>119170</v>
      </c>
      <c r="D154" s="24">
        <v>120040</v>
      </c>
      <c r="E154" s="24">
        <v>119681</v>
      </c>
      <c r="F154" s="24">
        <v>120685</v>
      </c>
      <c r="G154" s="24">
        <v>120996</v>
      </c>
      <c r="H154" s="24">
        <v>122478</v>
      </c>
      <c r="I154" s="24">
        <v>121974</v>
      </c>
      <c r="J154" s="24">
        <v>121032</v>
      </c>
      <c r="K154" s="24">
        <v>121250</v>
      </c>
      <c r="L154" s="24">
        <v>121322</v>
      </c>
      <c r="M154" s="24">
        <v>121806</v>
      </c>
      <c r="N154" s="24">
        <v>122954</v>
      </c>
      <c r="O154" s="24">
        <v>124019</v>
      </c>
      <c r="P154" s="24">
        <v>124814</v>
      </c>
      <c r="Q154" s="24">
        <v>124240</v>
      </c>
      <c r="R154" s="24">
        <v>125178</v>
      </c>
      <c r="S154" s="24">
        <v>125849</v>
      </c>
      <c r="T154" s="24">
        <v>126247</v>
      </c>
      <c r="U154" s="24">
        <v>125551</v>
      </c>
      <c r="V154" s="24">
        <v>124714</v>
      </c>
      <c r="W154" s="24">
        <v>124954</v>
      </c>
      <c r="X154" s="24">
        <v>125016</v>
      </c>
      <c r="Y154" s="24">
        <v>124146</v>
      </c>
      <c r="Z154" s="24">
        <v>125062</v>
      </c>
      <c r="AA154" s="24">
        <v>125178</v>
      </c>
      <c r="AB154" s="24">
        <v>125535</v>
      </c>
      <c r="AC154" s="24">
        <v>125005</v>
      </c>
      <c r="AD154" s="24">
        <v>125326</v>
      </c>
      <c r="AE154" s="24">
        <v>126155</v>
      </c>
      <c r="AF154" s="24">
        <v>127245</v>
      </c>
      <c r="AG154" s="24">
        <v>126542</v>
      </c>
      <c r="AH154" s="24">
        <v>126056</v>
      </c>
      <c r="AI154" s="24">
        <v>126566</v>
      </c>
      <c r="AJ154" s="24">
        <v>126253</v>
      </c>
      <c r="AK154" s="24">
        <v>125899</v>
      </c>
    </row>
    <row r="155" spans="1:37" x14ac:dyDescent="0.2">
      <c r="A155" t="s">
        <v>191</v>
      </c>
      <c r="B155" s="24">
        <v>681299</v>
      </c>
      <c r="C155" s="24">
        <v>687821</v>
      </c>
      <c r="D155" s="24">
        <v>693338</v>
      </c>
      <c r="E155" s="24">
        <v>691687</v>
      </c>
      <c r="F155" s="24">
        <v>697210</v>
      </c>
      <c r="G155" s="24">
        <v>700268</v>
      </c>
      <c r="H155" s="24">
        <v>709112</v>
      </c>
      <c r="I155" s="24">
        <v>705369</v>
      </c>
      <c r="J155" s="24">
        <v>699763</v>
      </c>
      <c r="K155" s="24">
        <v>701347</v>
      </c>
      <c r="L155" s="24">
        <v>701309</v>
      </c>
      <c r="M155" s="24">
        <v>704821</v>
      </c>
      <c r="N155" s="24">
        <v>710695</v>
      </c>
      <c r="O155" s="24">
        <v>715962</v>
      </c>
      <c r="P155" s="24">
        <v>720581</v>
      </c>
      <c r="Q155" s="24">
        <v>718054</v>
      </c>
      <c r="R155" s="24">
        <v>722843</v>
      </c>
      <c r="S155" s="24">
        <v>727324</v>
      </c>
      <c r="T155" s="24">
        <v>729538</v>
      </c>
      <c r="U155" s="24">
        <v>724882</v>
      </c>
      <c r="V155" s="24">
        <v>720485</v>
      </c>
      <c r="W155" s="24">
        <v>722020</v>
      </c>
      <c r="X155" s="24">
        <v>722126</v>
      </c>
      <c r="Y155" s="24">
        <v>717666</v>
      </c>
      <c r="Z155" s="24">
        <v>722778</v>
      </c>
      <c r="AA155" s="24">
        <v>722997</v>
      </c>
      <c r="AB155" s="24">
        <v>724723</v>
      </c>
      <c r="AC155" s="24">
        <v>722494</v>
      </c>
      <c r="AD155" s="24">
        <v>723374</v>
      </c>
      <c r="AE155" s="24">
        <v>728969</v>
      </c>
      <c r="AF155" s="24">
        <v>734601</v>
      </c>
      <c r="AG155" s="24">
        <v>730504</v>
      </c>
      <c r="AH155" s="24">
        <v>727928</v>
      </c>
      <c r="AI155" s="24">
        <v>731790</v>
      </c>
      <c r="AJ155" s="24">
        <v>729593</v>
      </c>
      <c r="AK155" s="24">
        <v>727164</v>
      </c>
    </row>
    <row r="156" spans="1:37" x14ac:dyDescent="0.2">
      <c r="A156" t="s">
        <v>192</v>
      </c>
      <c r="B156" s="24">
        <v>48571</v>
      </c>
      <c r="C156" s="24">
        <v>49168</v>
      </c>
      <c r="D156" s="24">
        <v>49761</v>
      </c>
      <c r="E156" s="24">
        <v>49523</v>
      </c>
      <c r="F156" s="24">
        <v>49943</v>
      </c>
      <c r="G156" s="24">
        <v>49959</v>
      </c>
      <c r="H156" s="24">
        <v>49995</v>
      </c>
      <c r="I156" s="24">
        <v>49914</v>
      </c>
      <c r="J156" s="24">
        <v>50105</v>
      </c>
      <c r="K156" s="24">
        <v>49984</v>
      </c>
      <c r="L156" s="24">
        <v>50065</v>
      </c>
      <c r="M156" s="24">
        <v>50322</v>
      </c>
      <c r="N156" s="24">
        <v>50181</v>
      </c>
      <c r="O156" s="24">
        <v>50727</v>
      </c>
      <c r="P156" s="24">
        <v>51313</v>
      </c>
      <c r="Q156" s="24">
        <v>50930</v>
      </c>
      <c r="R156" s="24">
        <v>51122</v>
      </c>
      <c r="S156" s="24">
        <v>51309</v>
      </c>
      <c r="T156" s="24">
        <v>51167</v>
      </c>
      <c r="U156" s="24">
        <v>51202</v>
      </c>
      <c r="V156" s="24">
        <v>51398</v>
      </c>
      <c r="W156" s="24">
        <v>51501</v>
      </c>
      <c r="X156" s="24">
        <v>51566</v>
      </c>
      <c r="Y156" s="24">
        <v>51356</v>
      </c>
      <c r="Z156" s="24">
        <v>51639</v>
      </c>
      <c r="AA156" s="24">
        <v>51721</v>
      </c>
      <c r="AB156" s="24">
        <v>51863</v>
      </c>
      <c r="AC156" s="24">
        <v>51676</v>
      </c>
      <c r="AD156" s="24">
        <v>51782</v>
      </c>
      <c r="AE156" s="24">
        <v>51624</v>
      </c>
      <c r="AF156" s="24">
        <v>51874</v>
      </c>
      <c r="AG156" s="24">
        <v>51281</v>
      </c>
      <c r="AH156" s="24">
        <v>51334</v>
      </c>
      <c r="AI156" s="24">
        <v>51367</v>
      </c>
      <c r="AJ156" s="24">
        <v>51146</v>
      </c>
      <c r="AK156" s="24">
        <v>51243</v>
      </c>
    </row>
    <row r="157" spans="1:37" x14ac:dyDescent="0.2">
      <c r="A157" t="s">
        <v>193</v>
      </c>
      <c r="B157" s="24">
        <v>47853</v>
      </c>
      <c r="C157" s="24">
        <v>48464</v>
      </c>
      <c r="D157" s="24">
        <v>48965</v>
      </c>
      <c r="E157" s="24">
        <v>48705</v>
      </c>
      <c r="F157" s="24">
        <v>49082</v>
      </c>
      <c r="G157" s="24">
        <v>49114</v>
      </c>
      <c r="H157" s="24">
        <v>49176</v>
      </c>
      <c r="I157" s="24">
        <v>49143</v>
      </c>
      <c r="J157" s="24">
        <v>49282</v>
      </c>
      <c r="K157" s="24">
        <v>49108</v>
      </c>
      <c r="L157" s="24">
        <v>49249</v>
      </c>
      <c r="M157" s="24">
        <v>49476</v>
      </c>
      <c r="N157" s="24">
        <v>49377</v>
      </c>
      <c r="O157" s="24">
        <v>49959</v>
      </c>
      <c r="P157" s="24">
        <v>50521</v>
      </c>
      <c r="Q157" s="24">
        <v>50088</v>
      </c>
      <c r="R157" s="24">
        <v>50256</v>
      </c>
      <c r="S157" s="24">
        <v>50451</v>
      </c>
      <c r="T157" s="24">
        <v>50368</v>
      </c>
      <c r="U157" s="24">
        <v>50452</v>
      </c>
      <c r="V157" s="24">
        <v>50586</v>
      </c>
      <c r="W157" s="24">
        <v>50654</v>
      </c>
      <c r="X157" s="24">
        <v>50711</v>
      </c>
      <c r="Y157" s="24">
        <v>50541</v>
      </c>
      <c r="Z157" s="24">
        <v>50768</v>
      </c>
      <c r="AA157" s="24">
        <v>50903</v>
      </c>
      <c r="AB157" s="24">
        <v>51109</v>
      </c>
      <c r="AC157" s="24">
        <v>50807</v>
      </c>
      <c r="AD157" s="24">
        <v>50935</v>
      </c>
      <c r="AE157" s="24">
        <v>50747</v>
      </c>
      <c r="AF157" s="24">
        <v>51095</v>
      </c>
      <c r="AG157" s="24">
        <v>50517</v>
      </c>
      <c r="AH157" s="24">
        <v>50503</v>
      </c>
      <c r="AI157" s="24">
        <v>50488</v>
      </c>
      <c r="AJ157" s="24">
        <v>50280</v>
      </c>
      <c r="AK157" s="24">
        <v>50390</v>
      </c>
    </row>
    <row r="158" spans="1:37" x14ac:dyDescent="0.2">
      <c r="A158" t="s">
        <v>193</v>
      </c>
      <c r="B158" s="24">
        <v>47853</v>
      </c>
      <c r="C158" s="24">
        <v>48464</v>
      </c>
      <c r="D158" s="24">
        <v>48965</v>
      </c>
      <c r="E158" s="24">
        <v>48705</v>
      </c>
      <c r="F158" s="24">
        <v>49082</v>
      </c>
      <c r="G158" s="24">
        <v>49114</v>
      </c>
      <c r="H158" s="24">
        <v>49176</v>
      </c>
      <c r="I158" s="24">
        <v>49143</v>
      </c>
      <c r="J158" s="24">
        <v>49282</v>
      </c>
      <c r="K158" s="24">
        <v>49108</v>
      </c>
      <c r="L158" s="24">
        <v>49249</v>
      </c>
      <c r="M158" s="24">
        <v>49476</v>
      </c>
      <c r="N158" s="24">
        <v>49377</v>
      </c>
      <c r="O158" s="24">
        <v>49959</v>
      </c>
      <c r="P158" s="24">
        <v>50521</v>
      </c>
      <c r="Q158" s="24">
        <v>50088</v>
      </c>
      <c r="R158" s="24">
        <v>50256</v>
      </c>
      <c r="S158" s="24">
        <v>50451</v>
      </c>
      <c r="T158" s="24">
        <v>50368</v>
      </c>
      <c r="U158" s="24">
        <v>50452</v>
      </c>
      <c r="V158" s="24">
        <v>50586</v>
      </c>
      <c r="W158" s="24">
        <v>50654</v>
      </c>
      <c r="X158" s="24">
        <v>50711</v>
      </c>
      <c r="Y158" s="24">
        <v>50541</v>
      </c>
      <c r="Z158" s="24">
        <v>50768</v>
      </c>
      <c r="AA158" s="24">
        <v>50903</v>
      </c>
      <c r="AB158" s="24">
        <v>51109</v>
      </c>
      <c r="AC158" s="24">
        <v>50807</v>
      </c>
      <c r="AD158" s="24">
        <v>50935</v>
      </c>
      <c r="AE158" s="24">
        <v>50747</v>
      </c>
      <c r="AF158" s="24">
        <v>51095</v>
      </c>
      <c r="AG158" s="24">
        <v>50517</v>
      </c>
      <c r="AH158" s="24">
        <v>50503</v>
      </c>
      <c r="AI158" s="24">
        <v>50488</v>
      </c>
      <c r="AJ158" s="24">
        <v>50280</v>
      </c>
      <c r="AK158" s="24">
        <v>50390</v>
      </c>
    </row>
    <row r="159" spans="1:37" x14ac:dyDescent="0.2">
      <c r="A159" t="s">
        <v>194</v>
      </c>
      <c r="B159" s="24">
        <v>154386</v>
      </c>
      <c r="C159" s="24">
        <v>155987</v>
      </c>
      <c r="D159" s="24">
        <v>157747</v>
      </c>
      <c r="E159" s="24">
        <v>157127</v>
      </c>
      <c r="F159" s="24">
        <v>158323</v>
      </c>
      <c r="G159" s="24">
        <v>158759</v>
      </c>
      <c r="H159" s="24">
        <v>158966</v>
      </c>
      <c r="I159" s="24">
        <v>158614</v>
      </c>
      <c r="J159" s="24">
        <v>158999</v>
      </c>
      <c r="K159" s="24">
        <v>158756</v>
      </c>
      <c r="L159" s="24">
        <v>159014</v>
      </c>
      <c r="M159" s="24">
        <v>159752</v>
      </c>
      <c r="N159" s="24">
        <v>159397</v>
      </c>
      <c r="O159" s="24">
        <v>161002</v>
      </c>
      <c r="P159" s="24">
        <v>162775</v>
      </c>
      <c r="Q159" s="24">
        <v>161660</v>
      </c>
      <c r="R159" s="24">
        <v>162044</v>
      </c>
      <c r="S159" s="24">
        <v>162977</v>
      </c>
      <c r="T159" s="24">
        <v>162689</v>
      </c>
      <c r="U159" s="24">
        <v>162638</v>
      </c>
      <c r="V159" s="24">
        <v>163117</v>
      </c>
      <c r="W159" s="24">
        <v>163491</v>
      </c>
      <c r="X159" s="24">
        <v>163572</v>
      </c>
      <c r="Y159" s="24">
        <v>162963</v>
      </c>
      <c r="Z159" s="24">
        <v>163881</v>
      </c>
      <c r="AA159" s="24">
        <v>164135</v>
      </c>
      <c r="AB159" s="24">
        <v>164556</v>
      </c>
      <c r="AC159" s="24">
        <v>163933</v>
      </c>
      <c r="AD159" s="24">
        <v>164127</v>
      </c>
      <c r="AE159" s="24">
        <v>163883</v>
      </c>
      <c r="AF159" s="24">
        <v>164720</v>
      </c>
      <c r="AG159" s="24">
        <v>162947</v>
      </c>
      <c r="AH159" s="24">
        <v>162844</v>
      </c>
      <c r="AI159" s="24">
        <v>163003</v>
      </c>
      <c r="AJ159" s="24">
        <v>162214</v>
      </c>
      <c r="AK159" s="24">
        <v>162386</v>
      </c>
    </row>
    <row r="160" spans="1:37" x14ac:dyDescent="0.2">
      <c r="A160" t="s">
        <v>195</v>
      </c>
      <c r="B160" s="24">
        <v>10559</v>
      </c>
      <c r="C160" s="24">
        <v>10548</v>
      </c>
      <c r="D160" s="24">
        <v>10738</v>
      </c>
      <c r="E160" s="24">
        <v>10703</v>
      </c>
      <c r="F160" s="24">
        <v>10654</v>
      </c>
      <c r="G160" s="24">
        <v>10734</v>
      </c>
      <c r="H160" s="24">
        <v>10926</v>
      </c>
      <c r="I160" s="24">
        <v>10688</v>
      </c>
      <c r="J160" s="24">
        <v>10766</v>
      </c>
      <c r="K160" s="24">
        <v>11088</v>
      </c>
      <c r="L160" s="24">
        <v>10866</v>
      </c>
      <c r="M160" s="24">
        <v>10785</v>
      </c>
      <c r="N160" s="24">
        <v>10985</v>
      </c>
      <c r="O160" s="24">
        <v>10947</v>
      </c>
      <c r="P160" s="24">
        <v>11095</v>
      </c>
      <c r="Q160" s="24">
        <v>11130</v>
      </c>
      <c r="R160" s="24">
        <v>10939</v>
      </c>
      <c r="S160" s="24">
        <v>11078</v>
      </c>
      <c r="T160" s="24">
        <v>11154</v>
      </c>
      <c r="U160" s="24">
        <v>10671</v>
      </c>
      <c r="V160" s="24">
        <v>11034</v>
      </c>
      <c r="W160" s="24">
        <v>11246</v>
      </c>
      <c r="X160" s="24">
        <v>10979</v>
      </c>
      <c r="Y160" s="24">
        <v>10885</v>
      </c>
      <c r="Z160" s="24">
        <v>11249</v>
      </c>
      <c r="AA160" s="24">
        <v>11332</v>
      </c>
      <c r="AB160" s="24">
        <v>11384</v>
      </c>
      <c r="AC160" s="24">
        <v>11172</v>
      </c>
      <c r="AD160" s="24">
        <v>11028</v>
      </c>
      <c r="AE160" s="24">
        <v>10962</v>
      </c>
      <c r="AF160" s="24">
        <v>11059</v>
      </c>
      <c r="AG160" s="24">
        <v>10992</v>
      </c>
      <c r="AH160" s="24">
        <v>11197</v>
      </c>
      <c r="AI160" s="24">
        <v>11411</v>
      </c>
      <c r="AJ160" s="24">
        <v>11085</v>
      </c>
      <c r="AK160" s="24">
        <v>11011</v>
      </c>
    </row>
    <row r="161" spans="1:37" x14ac:dyDescent="0.2">
      <c r="A161" t="s">
        <v>196</v>
      </c>
      <c r="B161" s="24">
        <v>15635</v>
      </c>
      <c r="C161" s="24">
        <v>15783</v>
      </c>
      <c r="D161" s="24">
        <v>16066</v>
      </c>
      <c r="E161" s="24">
        <v>15907</v>
      </c>
      <c r="F161" s="24">
        <v>15879</v>
      </c>
      <c r="G161" s="24">
        <v>15918</v>
      </c>
      <c r="H161" s="24">
        <v>16461</v>
      </c>
      <c r="I161" s="24">
        <v>16165</v>
      </c>
      <c r="J161" s="24">
        <v>16466</v>
      </c>
      <c r="K161" s="24">
        <v>16876</v>
      </c>
      <c r="L161" s="24">
        <v>16599</v>
      </c>
      <c r="M161" s="24">
        <v>16501</v>
      </c>
      <c r="N161" s="24">
        <v>16799</v>
      </c>
      <c r="O161" s="24">
        <v>16876</v>
      </c>
      <c r="P161" s="24">
        <v>17104</v>
      </c>
      <c r="Q161" s="24">
        <v>17038</v>
      </c>
      <c r="R161" s="24">
        <v>16831</v>
      </c>
      <c r="S161" s="24">
        <v>16822</v>
      </c>
      <c r="T161" s="24">
        <v>16838</v>
      </c>
      <c r="U161" s="24">
        <v>16283</v>
      </c>
      <c r="V161" s="24">
        <v>16965</v>
      </c>
      <c r="W161" s="24">
        <v>17272</v>
      </c>
      <c r="X161" s="24">
        <v>16926</v>
      </c>
      <c r="Y161" s="24">
        <v>16739</v>
      </c>
      <c r="Z161" s="24">
        <v>17115</v>
      </c>
      <c r="AA161" s="24">
        <v>17335</v>
      </c>
      <c r="AB161" s="24">
        <v>17419</v>
      </c>
      <c r="AC161" s="24">
        <v>17024</v>
      </c>
      <c r="AD161" s="24">
        <v>16826</v>
      </c>
      <c r="AE161" s="24">
        <v>16699</v>
      </c>
      <c r="AF161" s="24">
        <v>16913</v>
      </c>
      <c r="AG161" s="24">
        <v>16805</v>
      </c>
      <c r="AH161" s="24">
        <v>17262</v>
      </c>
      <c r="AI161" s="24">
        <v>17620</v>
      </c>
      <c r="AJ161" s="24">
        <v>17212</v>
      </c>
      <c r="AK161" s="24">
        <v>17076</v>
      </c>
    </row>
    <row r="162" spans="1:37" x14ac:dyDescent="0.2">
      <c r="A162" t="s">
        <v>197</v>
      </c>
      <c r="B162" s="24">
        <v>42099</v>
      </c>
      <c r="C162" s="24">
        <v>42546</v>
      </c>
      <c r="D162" s="24">
        <v>42772</v>
      </c>
      <c r="E162" s="24">
        <v>43030</v>
      </c>
      <c r="F162" s="24">
        <v>42154</v>
      </c>
      <c r="G162" s="24">
        <v>43030</v>
      </c>
      <c r="H162" s="24">
        <v>42935</v>
      </c>
      <c r="I162" s="24">
        <v>42303</v>
      </c>
      <c r="J162" s="24">
        <v>42892</v>
      </c>
      <c r="K162" s="24">
        <v>43829</v>
      </c>
      <c r="L162" s="24">
        <v>43556</v>
      </c>
      <c r="M162" s="24">
        <v>43741</v>
      </c>
      <c r="N162" s="24">
        <v>43381</v>
      </c>
      <c r="O162" s="24">
        <v>44065</v>
      </c>
      <c r="P162" s="24">
        <v>44225</v>
      </c>
      <c r="Q162" s="24">
        <v>44477</v>
      </c>
      <c r="R162" s="24">
        <v>43232</v>
      </c>
      <c r="S162" s="24">
        <v>43709</v>
      </c>
      <c r="T162" s="24">
        <v>43987</v>
      </c>
      <c r="U162" s="24">
        <v>43201</v>
      </c>
      <c r="V162" s="24">
        <v>44209</v>
      </c>
      <c r="W162" s="24">
        <v>44848</v>
      </c>
      <c r="X162" s="24">
        <v>44582</v>
      </c>
      <c r="Y162" s="24">
        <v>44379</v>
      </c>
      <c r="Z162" s="24">
        <v>44098</v>
      </c>
      <c r="AA162" s="24">
        <v>44627</v>
      </c>
      <c r="AB162" s="24">
        <v>44576</v>
      </c>
      <c r="AC162" s="24">
        <v>44942</v>
      </c>
      <c r="AD162" s="24">
        <v>43735</v>
      </c>
      <c r="AE162" s="24">
        <v>43421</v>
      </c>
      <c r="AF162" s="24">
        <v>43594</v>
      </c>
      <c r="AG162" s="24">
        <v>43720</v>
      </c>
      <c r="AH162" s="24">
        <v>44313</v>
      </c>
      <c r="AI162" s="24">
        <v>44644</v>
      </c>
      <c r="AJ162" s="24">
        <v>44050</v>
      </c>
      <c r="AK162" s="24">
        <v>43500</v>
      </c>
    </row>
    <row r="163" spans="1:37" x14ac:dyDescent="0.2">
      <c r="A163" t="s">
        <v>198</v>
      </c>
      <c r="B163" s="24">
        <v>10841</v>
      </c>
      <c r="C163" s="24">
        <v>10819</v>
      </c>
      <c r="D163" s="24">
        <v>10958</v>
      </c>
      <c r="E163" s="24">
        <v>11052</v>
      </c>
      <c r="F163" s="24">
        <v>10970</v>
      </c>
      <c r="G163" s="24">
        <v>11095</v>
      </c>
      <c r="H163" s="24">
        <v>11056</v>
      </c>
      <c r="I163" s="24">
        <v>10914</v>
      </c>
      <c r="J163" s="24">
        <v>11104</v>
      </c>
      <c r="K163" s="24">
        <v>11101</v>
      </c>
      <c r="L163" s="24">
        <v>11022</v>
      </c>
      <c r="M163" s="24">
        <v>11131</v>
      </c>
      <c r="N163" s="24">
        <v>11261</v>
      </c>
      <c r="O163" s="24">
        <v>11299</v>
      </c>
      <c r="P163" s="24">
        <v>11405</v>
      </c>
      <c r="Q163" s="24">
        <v>11371</v>
      </c>
      <c r="R163" s="24">
        <v>11295</v>
      </c>
      <c r="S163" s="24">
        <v>11360</v>
      </c>
      <c r="T163" s="24">
        <v>11207</v>
      </c>
      <c r="U163" s="24">
        <v>10922</v>
      </c>
      <c r="V163" s="24">
        <v>11211</v>
      </c>
      <c r="W163" s="24">
        <v>11250</v>
      </c>
      <c r="X163" s="24">
        <v>11139</v>
      </c>
      <c r="Y163" s="24">
        <v>11083</v>
      </c>
      <c r="Z163" s="24">
        <v>11215</v>
      </c>
      <c r="AA163" s="24">
        <v>11142</v>
      </c>
      <c r="AB163" s="24">
        <v>11087</v>
      </c>
      <c r="AC163" s="24">
        <v>11018</v>
      </c>
      <c r="AD163" s="24">
        <v>10894</v>
      </c>
      <c r="AE163" s="24">
        <v>11004</v>
      </c>
      <c r="AF163" s="24">
        <v>10843</v>
      </c>
      <c r="AG163" s="24">
        <v>10786</v>
      </c>
      <c r="AH163" s="24">
        <v>10949</v>
      </c>
      <c r="AI163" s="24">
        <v>10992</v>
      </c>
      <c r="AJ163" s="24">
        <v>10908</v>
      </c>
      <c r="AK163" s="24">
        <v>10860</v>
      </c>
    </row>
    <row r="164" spans="1:37" x14ac:dyDescent="0.2">
      <c r="A164" t="s">
        <v>199</v>
      </c>
      <c r="B164" s="24">
        <v>12542</v>
      </c>
      <c r="C164" s="24">
        <v>12721</v>
      </c>
      <c r="D164" s="24">
        <v>12890</v>
      </c>
      <c r="E164" s="24">
        <v>12806</v>
      </c>
      <c r="F164" s="24">
        <v>12929</v>
      </c>
      <c r="G164" s="24">
        <v>12928</v>
      </c>
      <c r="H164" s="24">
        <v>12952</v>
      </c>
      <c r="I164" s="24">
        <v>12926</v>
      </c>
      <c r="J164" s="24">
        <v>12999</v>
      </c>
      <c r="K164" s="24">
        <v>12938</v>
      </c>
      <c r="L164" s="24">
        <v>12947</v>
      </c>
      <c r="M164" s="24">
        <v>12996</v>
      </c>
      <c r="N164" s="24">
        <v>12954</v>
      </c>
      <c r="O164" s="24">
        <v>13123</v>
      </c>
      <c r="P164" s="24">
        <v>13282</v>
      </c>
      <c r="Q164" s="24">
        <v>13176</v>
      </c>
      <c r="R164" s="24">
        <v>13257</v>
      </c>
      <c r="S164" s="24">
        <v>13281</v>
      </c>
      <c r="T164" s="24">
        <v>13243</v>
      </c>
      <c r="U164" s="24">
        <v>13296</v>
      </c>
      <c r="V164" s="24">
        <v>13338</v>
      </c>
      <c r="W164" s="24">
        <v>13345</v>
      </c>
      <c r="X164" s="24">
        <v>13358</v>
      </c>
      <c r="Y164" s="24">
        <v>13334</v>
      </c>
      <c r="Z164" s="24">
        <v>13349</v>
      </c>
      <c r="AA164" s="24">
        <v>13397</v>
      </c>
      <c r="AB164" s="24">
        <v>13456</v>
      </c>
      <c r="AC164" s="24">
        <v>13362</v>
      </c>
      <c r="AD164" s="24">
        <v>13391</v>
      </c>
      <c r="AE164" s="24">
        <v>13375</v>
      </c>
      <c r="AF164" s="24">
        <v>13435</v>
      </c>
      <c r="AG164" s="24">
        <v>13286</v>
      </c>
      <c r="AH164" s="24">
        <v>13298</v>
      </c>
      <c r="AI164" s="24">
        <v>13321</v>
      </c>
      <c r="AJ164" s="24">
        <v>13275</v>
      </c>
      <c r="AK164" s="24">
        <v>13290</v>
      </c>
    </row>
    <row r="165" spans="1:37" x14ac:dyDescent="0.2">
      <c r="A165" t="s">
        <v>199</v>
      </c>
      <c r="B165" s="24">
        <v>12542</v>
      </c>
      <c r="C165" s="24">
        <v>12721</v>
      </c>
      <c r="D165" s="24">
        <v>12890</v>
      </c>
      <c r="E165" s="24">
        <v>12806</v>
      </c>
      <c r="F165" s="24">
        <v>12929</v>
      </c>
      <c r="G165" s="24">
        <v>12928</v>
      </c>
      <c r="H165" s="24">
        <v>12952</v>
      </c>
      <c r="I165" s="24">
        <v>12926</v>
      </c>
      <c r="J165" s="24">
        <v>12999</v>
      </c>
      <c r="K165" s="24">
        <v>12938</v>
      </c>
      <c r="L165" s="24">
        <v>12947</v>
      </c>
      <c r="M165" s="24">
        <v>12996</v>
      </c>
      <c r="N165" s="24">
        <v>12954</v>
      </c>
      <c r="O165" s="24">
        <v>13123</v>
      </c>
      <c r="P165" s="24">
        <v>13282</v>
      </c>
      <c r="Q165" s="24">
        <v>13176</v>
      </c>
      <c r="R165" s="24">
        <v>13257</v>
      </c>
      <c r="S165" s="24">
        <v>13281</v>
      </c>
      <c r="T165" s="24">
        <v>13243</v>
      </c>
      <c r="U165" s="24">
        <v>13296</v>
      </c>
      <c r="V165" s="24">
        <v>13338</v>
      </c>
      <c r="W165" s="24">
        <v>13345</v>
      </c>
      <c r="X165" s="24">
        <v>13358</v>
      </c>
      <c r="Y165" s="24">
        <v>13334</v>
      </c>
      <c r="Z165" s="24">
        <v>13349</v>
      </c>
      <c r="AA165" s="24">
        <v>13397</v>
      </c>
      <c r="AB165" s="24">
        <v>13456</v>
      </c>
      <c r="AC165" s="24">
        <v>13362</v>
      </c>
      <c r="AD165" s="24">
        <v>13391</v>
      </c>
      <c r="AE165" s="24">
        <v>13375</v>
      </c>
      <c r="AF165" s="24">
        <v>13435</v>
      </c>
      <c r="AG165" s="24">
        <v>13286</v>
      </c>
      <c r="AH165" s="24">
        <v>13298</v>
      </c>
      <c r="AI165" s="24">
        <v>13321</v>
      </c>
      <c r="AJ165" s="24">
        <v>13275</v>
      </c>
      <c r="AK165" s="24">
        <v>13290</v>
      </c>
    </row>
    <row r="166" spans="1:37" x14ac:dyDescent="0.2">
      <c r="A166" t="s">
        <v>200</v>
      </c>
      <c r="B166" s="24">
        <v>8983</v>
      </c>
      <c r="C166" s="24">
        <v>9006</v>
      </c>
      <c r="D166" s="24">
        <v>9132</v>
      </c>
      <c r="E166" s="24">
        <v>9153</v>
      </c>
      <c r="F166" s="24">
        <v>9152</v>
      </c>
      <c r="G166" s="24">
        <v>9183</v>
      </c>
      <c r="H166" s="24">
        <v>9238</v>
      </c>
      <c r="I166" s="24">
        <v>9233</v>
      </c>
      <c r="J166" s="24">
        <v>9268</v>
      </c>
      <c r="K166" s="24">
        <v>9272</v>
      </c>
      <c r="L166" s="24">
        <v>9265</v>
      </c>
      <c r="M166" s="24">
        <v>9322</v>
      </c>
      <c r="N166" s="24">
        <v>9335</v>
      </c>
      <c r="O166" s="24">
        <v>9364</v>
      </c>
      <c r="P166" s="24">
        <v>9404</v>
      </c>
      <c r="Q166" s="24">
        <v>9454</v>
      </c>
      <c r="R166" s="24">
        <v>9424</v>
      </c>
      <c r="S166" s="24">
        <v>9505</v>
      </c>
      <c r="T166" s="24">
        <v>9476</v>
      </c>
      <c r="U166" s="24">
        <v>9406</v>
      </c>
      <c r="V166" s="24">
        <v>9374</v>
      </c>
      <c r="W166" s="24">
        <v>9371</v>
      </c>
      <c r="X166" s="24">
        <v>9308</v>
      </c>
      <c r="Y166" s="24">
        <v>9273</v>
      </c>
      <c r="Z166" s="24">
        <v>9333</v>
      </c>
      <c r="AA166" s="24">
        <v>9322</v>
      </c>
      <c r="AB166" s="24">
        <v>9302</v>
      </c>
      <c r="AC166" s="24">
        <v>9324</v>
      </c>
      <c r="AD166" s="24">
        <v>9302</v>
      </c>
      <c r="AE166" s="24">
        <v>9362</v>
      </c>
      <c r="AF166" s="24">
        <v>9326</v>
      </c>
      <c r="AG166" s="24">
        <v>9401</v>
      </c>
      <c r="AH166" s="24">
        <v>9382</v>
      </c>
      <c r="AI166" s="24">
        <v>9345</v>
      </c>
      <c r="AJ166" s="24">
        <v>9290</v>
      </c>
      <c r="AK166" s="24">
        <v>9248</v>
      </c>
    </row>
    <row r="167" spans="1:37" x14ac:dyDescent="0.2">
      <c r="A167" t="s">
        <v>201</v>
      </c>
      <c r="B167" s="24">
        <v>21579</v>
      </c>
      <c r="C167" s="24">
        <v>21631</v>
      </c>
      <c r="D167" s="24">
        <v>21876</v>
      </c>
      <c r="E167" s="24">
        <v>22019</v>
      </c>
      <c r="F167" s="24">
        <v>21975</v>
      </c>
      <c r="G167" s="24">
        <v>22428</v>
      </c>
      <c r="H167" s="24">
        <v>22637</v>
      </c>
      <c r="I167" s="24">
        <v>22381</v>
      </c>
      <c r="J167" s="24">
        <v>22230</v>
      </c>
      <c r="K167" s="24">
        <v>22378</v>
      </c>
      <c r="L167" s="24">
        <v>22255</v>
      </c>
      <c r="M167" s="24">
        <v>22348</v>
      </c>
      <c r="N167" s="24">
        <v>22404</v>
      </c>
      <c r="O167" s="24">
        <v>22492</v>
      </c>
      <c r="P167" s="24">
        <v>22619</v>
      </c>
      <c r="Q167" s="24">
        <v>22646</v>
      </c>
      <c r="R167" s="24">
        <v>22718</v>
      </c>
      <c r="S167" s="24">
        <v>22940</v>
      </c>
      <c r="T167" s="24">
        <v>23182</v>
      </c>
      <c r="U167" s="24">
        <v>22883</v>
      </c>
      <c r="V167" s="24">
        <v>22758</v>
      </c>
      <c r="W167" s="24">
        <v>22851</v>
      </c>
      <c r="X167" s="24">
        <v>22731</v>
      </c>
      <c r="Y167" s="24">
        <v>22631</v>
      </c>
      <c r="Z167" s="24">
        <v>22806</v>
      </c>
      <c r="AA167" s="24">
        <v>22694</v>
      </c>
      <c r="AB167" s="24">
        <v>22657</v>
      </c>
      <c r="AC167" s="24">
        <v>22449</v>
      </c>
      <c r="AD167" s="24">
        <v>22421</v>
      </c>
      <c r="AE167" s="24">
        <v>22744</v>
      </c>
      <c r="AF167" s="24">
        <v>22809</v>
      </c>
      <c r="AG167" s="24">
        <v>22729</v>
      </c>
      <c r="AH167" s="24">
        <v>22482</v>
      </c>
      <c r="AI167" s="24">
        <v>22587</v>
      </c>
      <c r="AJ167" s="24">
        <v>22448</v>
      </c>
      <c r="AK167" s="24">
        <v>22315</v>
      </c>
    </row>
    <row r="168" spans="1:37" x14ac:dyDescent="0.2">
      <c r="A168" t="s">
        <v>202</v>
      </c>
      <c r="B168" s="24">
        <v>13550</v>
      </c>
      <c r="C168" s="24">
        <v>13627</v>
      </c>
      <c r="D168" s="24">
        <v>13712</v>
      </c>
      <c r="E168" s="24">
        <v>13739</v>
      </c>
      <c r="F168" s="24">
        <v>13616</v>
      </c>
      <c r="G168" s="24">
        <v>13604</v>
      </c>
      <c r="H168" s="24">
        <v>13474</v>
      </c>
      <c r="I168" s="24">
        <v>13464</v>
      </c>
      <c r="J168" s="24">
        <v>13567</v>
      </c>
      <c r="K168" s="24">
        <v>13541</v>
      </c>
      <c r="L168" s="24">
        <v>13469</v>
      </c>
      <c r="M168" s="24">
        <v>13493</v>
      </c>
      <c r="N168" s="24">
        <v>13788</v>
      </c>
      <c r="O168" s="24">
        <v>13946</v>
      </c>
      <c r="P168" s="24">
        <v>14114</v>
      </c>
      <c r="Q168" s="24">
        <v>14052</v>
      </c>
      <c r="R168" s="24">
        <v>14112</v>
      </c>
      <c r="S168" s="24">
        <v>14190</v>
      </c>
      <c r="T168" s="24">
        <v>14223</v>
      </c>
      <c r="U168" s="24">
        <v>14162</v>
      </c>
      <c r="V168" s="24">
        <v>14233</v>
      </c>
      <c r="W168" s="24">
        <v>14209</v>
      </c>
      <c r="X168" s="24">
        <v>14160</v>
      </c>
      <c r="Y168" s="24">
        <v>14018</v>
      </c>
      <c r="Z168" s="24">
        <v>14195</v>
      </c>
      <c r="AA168" s="24">
        <v>14177</v>
      </c>
      <c r="AB168" s="24">
        <v>14115</v>
      </c>
      <c r="AC168" s="24">
        <v>13969</v>
      </c>
      <c r="AD168" s="24">
        <v>13878</v>
      </c>
      <c r="AE168" s="24">
        <v>13933</v>
      </c>
      <c r="AF168" s="24">
        <v>13851</v>
      </c>
      <c r="AG168" s="24">
        <v>13943</v>
      </c>
      <c r="AH168" s="24">
        <v>14077</v>
      </c>
      <c r="AI168" s="24">
        <v>14036</v>
      </c>
      <c r="AJ168" s="24">
        <v>13952</v>
      </c>
      <c r="AK168" s="24">
        <v>13860</v>
      </c>
    </row>
    <row r="169" spans="1:37" x14ac:dyDescent="0.2">
      <c r="A169" t="s">
        <v>203</v>
      </c>
      <c r="B169" s="24">
        <v>8746</v>
      </c>
      <c r="C169" s="24">
        <v>8613</v>
      </c>
      <c r="D169" s="24">
        <v>8705</v>
      </c>
      <c r="E169" s="24">
        <v>9021</v>
      </c>
      <c r="F169" s="24">
        <v>8920</v>
      </c>
      <c r="G169" s="24">
        <v>9227</v>
      </c>
      <c r="H169" s="24">
        <v>9334</v>
      </c>
      <c r="I169" s="24">
        <v>9168</v>
      </c>
      <c r="J169" s="24">
        <v>9056</v>
      </c>
      <c r="K169" s="24">
        <v>9195</v>
      </c>
      <c r="L169" s="24">
        <v>9217</v>
      </c>
      <c r="M169" s="24">
        <v>9226</v>
      </c>
      <c r="N169" s="24">
        <v>9280</v>
      </c>
      <c r="O169" s="24">
        <v>9175</v>
      </c>
      <c r="P169" s="24">
        <v>9198</v>
      </c>
      <c r="Q169" s="24">
        <v>9246</v>
      </c>
      <c r="R169" s="24">
        <v>9085</v>
      </c>
      <c r="S169" s="24">
        <v>9374</v>
      </c>
      <c r="T169" s="24">
        <v>9561</v>
      </c>
      <c r="U169" s="24">
        <v>9280</v>
      </c>
      <c r="V169" s="24">
        <v>9203</v>
      </c>
      <c r="W169" s="24">
        <v>9300</v>
      </c>
      <c r="X169" s="24">
        <v>9250</v>
      </c>
      <c r="Y169" s="24">
        <v>9164</v>
      </c>
      <c r="Z169" s="24">
        <v>9267</v>
      </c>
      <c r="AA169" s="24">
        <v>9129</v>
      </c>
      <c r="AB169" s="24">
        <v>9096</v>
      </c>
      <c r="AC169" s="24">
        <v>9174</v>
      </c>
      <c r="AD169" s="24">
        <v>9013</v>
      </c>
      <c r="AE169" s="24">
        <v>9277</v>
      </c>
      <c r="AF169" s="24">
        <v>9310</v>
      </c>
      <c r="AG169" s="24">
        <v>9302</v>
      </c>
      <c r="AH169" s="24">
        <v>9152</v>
      </c>
      <c r="AI169" s="24">
        <v>9214</v>
      </c>
      <c r="AJ169" s="24">
        <v>9145</v>
      </c>
      <c r="AK169" s="24">
        <v>9007</v>
      </c>
    </row>
    <row r="170" spans="1:37" x14ac:dyDescent="0.2">
      <c r="A170" t="s">
        <v>204</v>
      </c>
      <c r="B170" s="24">
        <v>12158</v>
      </c>
      <c r="C170" s="24">
        <v>12041</v>
      </c>
      <c r="D170" s="24">
        <v>12158</v>
      </c>
      <c r="E170" s="24">
        <v>12480</v>
      </c>
      <c r="F170" s="24">
        <v>12384</v>
      </c>
      <c r="G170" s="24">
        <v>12716</v>
      </c>
      <c r="H170" s="24">
        <v>12824</v>
      </c>
      <c r="I170" s="24">
        <v>12688</v>
      </c>
      <c r="J170" s="24">
        <v>12541</v>
      </c>
      <c r="K170" s="24">
        <v>12684</v>
      </c>
      <c r="L170" s="24">
        <v>12729</v>
      </c>
      <c r="M170" s="24">
        <v>12736</v>
      </c>
      <c r="N170" s="24">
        <v>12825</v>
      </c>
      <c r="O170" s="24">
        <v>12737</v>
      </c>
      <c r="P170" s="24">
        <v>12768</v>
      </c>
      <c r="Q170" s="24">
        <v>12795</v>
      </c>
      <c r="R170" s="24">
        <v>12629</v>
      </c>
      <c r="S170" s="24">
        <v>12928</v>
      </c>
      <c r="T170" s="24">
        <v>13161</v>
      </c>
      <c r="U170" s="24">
        <v>12838</v>
      </c>
      <c r="V170" s="24">
        <v>12715</v>
      </c>
      <c r="W170" s="24">
        <v>12823</v>
      </c>
      <c r="X170" s="24">
        <v>12780</v>
      </c>
      <c r="Y170" s="24">
        <v>12651</v>
      </c>
      <c r="Z170" s="24">
        <v>12793</v>
      </c>
      <c r="AA170" s="24">
        <v>12656</v>
      </c>
      <c r="AB170" s="24">
        <v>12640</v>
      </c>
      <c r="AC170" s="24">
        <v>12671</v>
      </c>
      <c r="AD170" s="24">
        <v>12524</v>
      </c>
      <c r="AE170" s="24">
        <v>12804</v>
      </c>
      <c r="AF170" s="24">
        <v>12873</v>
      </c>
      <c r="AG170" s="24">
        <v>12842</v>
      </c>
      <c r="AH170" s="24">
        <v>12651</v>
      </c>
      <c r="AI170" s="24">
        <v>12674</v>
      </c>
      <c r="AJ170" s="24">
        <v>12599</v>
      </c>
      <c r="AK170" s="24">
        <v>12466</v>
      </c>
    </row>
    <row r="171" spans="1:37" x14ac:dyDescent="0.2">
      <c r="A171" t="s">
        <v>205</v>
      </c>
      <c r="B171" s="24">
        <v>67735</v>
      </c>
      <c r="C171" s="24">
        <v>68329</v>
      </c>
      <c r="D171" s="24">
        <v>68983</v>
      </c>
      <c r="E171" s="24">
        <v>68853</v>
      </c>
      <c r="F171" s="24">
        <v>69448</v>
      </c>
      <c r="G171" s="24">
        <v>69910</v>
      </c>
      <c r="H171" s="24">
        <v>70273</v>
      </c>
      <c r="I171" s="24">
        <v>69949</v>
      </c>
      <c r="J171" s="24">
        <v>69491</v>
      </c>
      <c r="K171" s="24">
        <v>69904</v>
      </c>
      <c r="L171" s="24">
        <v>69755</v>
      </c>
      <c r="M171" s="24">
        <v>69637</v>
      </c>
      <c r="N171" s="24">
        <v>70323</v>
      </c>
      <c r="O171" s="24">
        <v>70764</v>
      </c>
      <c r="P171" s="24">
        <v>71481</v>
      </c>
      <c r="Q171" s="24">
        <v>71136</v>
      </c>
      <c r="R171" s="24">
        <v>71580</v>
      </c>
      <c r="S171" s="24">
        <v>72230</v>
      </c>
      <c r="T171" s="24">
        <v>72406</v>
      </c>
      <c r="U171" s="24">
        <v>71924</v>
      </c>
      <c r="V171" s="24">
        <v>71327</v>
      </c>
      <c r="W171" s="24">
        <v>71404</v>
      </c>
      <c r="X171" s="24">
        <v>71241</v>
      </c>
      <c r="Y171" s="24">
        <v>70769</v>
      </c>
      <c r="Z171" s="24">
        <v>71167</v>
      </c>
      <c r="AA171" s="24">
        <v>71192</v>
      </c>
      <c r="AB171" s="24">
        <v>71389</v>
      </c>
      <c r="AC171" s="24">
        <v>71221</v>
      </c>
      <c r="AD171" s="24">
        <v>71627</v>
      </c>
      <c r="AE171" s="24">
        <v>72297</v>
      </c>
      <c r="AF171" s="24">
        <v>72121</v>
      </c>
      <c r="AG171" s="24">
        <v>71500</v>
      </c>
      <c r="AH171" s="24">
        <v>71251</v>
      </c>
      <c r="AI171" s="24">
        <v>71293</v>
      </c>
      <c r="AJ171" s="24">
        <v>70891</v>
      </c>
      <c r="AK171" s="24">
        <v>70754</v>
      </c>
    </row>
    <row r="172" spans="1:37" x14ac:dyDescent="0.2">
      <c r="A172" t="s">
        <v>206</v>
      </c>
      <c r="B172" s="24">
        <v>73613</v>
      </c>
      <c r="C172" s="24">
        <v>74370</v>
      </c>
      <c r="D172" s="24">
        <v>75240</v>
      </c>
      <c r="E172" s="24">
        <v>75056</v>
      </c>
      <c r="F172" s="24">
        <v>75726</v>
      </c>
      <c r="G172" s="24">
        <v>76173</v>
      </c>
      <c r="H172" s="24">
        <v>76647</v>
      </c>
      <c r="I172" s="24">
        <v>76300</v>
      </c>
      <c r="J172" s="24">
        <v>75893</v>
      </c>
      <c r="K172" s="24">
        <v>76133</v>
      </c>
      <c r="L172" s="24">
        <v>75990</v>
      </c>
      <c r="M172" s="24">
        <v>75874</v>
      </c>
      <c r="N172" s="24">
        <v>76444</v>
      </c>
      <c r="O172" s="24">
        <v>76982</v>
      </c>
      <c r="P172" s="24">
        <v>77788</v>
      </c>
      <c r="Q172" s="24">
        <v>77469</v>
      </c>
      <c r="R172" s="24">
        <v>78112</v>
      </c>
      <c r="S172" s="24">
        <v>78700</v>
      </c>
      <c r="T172" s="24">
        <v>78867</v>
      </c>
      <c r="U172" s="24">
        <v>78576</v>
      </c>
      <c r="V172" s="24">
        <v>78070</v>
      </c>
      <c r="W172" s="24">
        <v>78078</v>
      </c>
      <c r="X172" s="24">
        <v>77901</v>
      </c>
      <c r="Y172" s="24">
        <v>77384</v>
      </c>
      <c r="Z172" s="24">
        <v>77532</v>
      </c>
      <c r="AA172" s="24">
        <v>77587</v>
      </c>
      <c r="AB172" s="24">
        <v>77734</v>
      </c>
      <c r="AC172" s="24">
        <v>77605</v>
      </c>
      <c r="AD172" s="24">
        <v>78019</v>
      </c>
      <c r="AE172" s="24">
        <v>78757</v>
      </c>
      <c r="AF172" s="24">
        <v>78564</v>
      </c>
      <c r="AG172" s="24">
        <v>77879</v>
      </c>
      <c r="AH172" s="24">
        <v>77812</v>
      </c>
      <c r="AI172" s="24">
        <v>77938</v>
      </c>
      <c r="AJ172" s="24">
        <v>77551</v>
      </c>
      <c r="AK172" s="24">
        <v>77370</v>
      </c>
    </row>
    <row r="173" spans="1:37" x14ac:dyDescent="0.2">
      <c r="A173" t="s">
        <v>207</v>
      </c>
      <c r="B173" s="24">
        <v>12083</v>
      </c>
      <c r="C173" s="24">
        <v>12212</v>
      </c>
      <c r="D173" s="24">
        <v>12405</v>
      </c>
      <c r="E173" s="24">
        <v>12389</v>
      </c>
      <c r="F173" s="24">
        <v>12402</v>
      </c>
      <c r="G173" s="24">
        <v>12445</v>
      </c>
      <c r="H173" s="24">
        <v>12471</v>
      </c>
      <c r="I173" s="24">
        <v>12475</v>
      </c>
      <c r="J173" s="24">
        <v>12618</v>
      </c>
      <c r="K173" s="24">
        <v>12665</v>
      </c>
      <c r="L173" s="24">
        <v>12649</v>
      </c>
      <c r="M173" s="24">
        <v>12656</v>
      </c>
      <c r="N173" s="24">
        <v>12682</v>
      </c>
      <c r="O173" s="24">
        <v>12826</v>
      </c>
      <c r="P173" s="24">
        <v>13016</v>
      </c>
      <c r="Q173" s="24">
        <v>12926</v>
      </c>
      <c r="R173" s="24">
        <v>12859</v>
      </c>
      <c r="S173" s="24">
        <v>12875</v>
      </c>
      <c r="T173" s="24">
        <v>12857</v>
      </c>
      <c r="U173" s="24">
        <v>12800</v>
      </c>
      <c r="V173" s="24">
        <v>12874</v>
      </c>
      <c r="W173" s="24">
        <v>12938</v>
      </c>
      <c r="X173" s="24">
        <v>12909</v>
      </c>
      <c r="Y173" s="24">
        <v>12828</v>
      </c>
      <c r="Z173" s="24">
        <v>12850</v>
      </c>
      <c r="AA173" s="24">
        <v>12854</v>
      </c>
      <c r="AB173" s="24">
        <v>12880</v>
      </c>
      <c r="AC173" s="24">
        <v>12835</v>
      </c>
      <c r="AD173" s="24">
        <v>12783</v>
      </c>
      <c r="AE173" s="24">
        <v>12788</v>
      </c>
      <c r="AF173" s="24">
        <v>12864</v>
      </c>
      <c r="AG173" s="24">
        <v>12774</v>
      </c>
      <c r="AH173" s="24">
        <v>12832</v>
      </c>
      <c r="AI173" s="24">
        <v>12791</v>
      </c>
      <c r="AJ173" s="24">
        <v>12738</v>
      </c>
      <c r="AK173" s="24">
        <v>12693</v>
      </c>
    </row>
    <row r="174" spans="1:37" x14ac:dyDescent="0.2">
      <c r="A174" t="s">
        <v>207</v>
      </c>
      <c r="B174" s="24">
        <v>12083</v>
      </c>
      <c r="C174" s="24">
        <v>12212</v>
      </c>
      <c r="D174" s="24">
        <v>12405</v>
      </c>
      <c r="E174" s="24">
        <v>12389</v>
      </c>
      <c r="F174" s="24">
        <v>12402</v>
      </c>
      <c r="G174" s="24">
        <v>12445</v>
      </c>
      <c r="H174" s="24">
        <v>12471</v>
      </c>
      <c r="I174" s="24">
        <v>12475</v>
      </c>
      <c r="J174" s="24">
        <v>12618</v>
      </c>
      <c r="K174" s="24">
        <v>12665</v>
      </c>
      <c r="L174" s="24">
        <v>12649</v>
      </c>
      <c r="M174" s="24">
        <v>12656</v>
      </c>
      <c r="N174" s="24">
        <v>12682</v>
      </c>
      <c r="O174" s="24">
        <v>12826</v>
      </c>
      <c r="P174" s="24">
        <v>13016</v>
      </c>
      <c r="Q174" s="24">
        <v>12926</v>
      </c>
      <c r="R174" s="24">
        <v>12859</v>
      </c>
      <c r="S174" s="24">
        <v>12875</v>
      </c>
      <c r="T174" s="24">
        <v>12857</v>
      </c>
      <c r="U174" s="24">
        <v>12800</v>
      </c>
      <c r="V174" s="24">
        <v>12874</v>
      </c>
      <c r="W174" s="24">
        <v>12938</v>
      </c>
      <c r="X174" s="24">
        <v>12909</v>
      </c>
      <c r="Y174" s="24">
        <v>12828</v>
      </c>
      <c r="Z174" s="24">
        <v>12850</v>
      </c>
      <c r="AA174" s="24">
        <v>12854</v>
      </c>
      <c r="AB174" s="24">
        <v>12880</v>
      </c>
      <c r="AC174" s="24">
        <v>12835</v>
      </c>
      <c r="AD174" s="24">
        <v>12783</v>
      </c>
      <c r="AE174" s="24">
        <v>12788</v>
      </c>
      <c r="AF174" s="24">
        <v>12864</v>
      </c>
      <c r="AG174" s="24">
        <v>12774</v>
      </c>
      <c r="AH174" s="24">
        <v>12832</v>
      </c>
      <c r="AI174" s="24">
        <v>12791</v>
      </c>
      <c r="AJ174" s="24">
        <v>12738</v>
      </c>
      <c r="AK174" s="24">
        <v>12693</v>
      </c>
    </row>
    <row r="175" spans="1:37" x14ac:dyDescent="0.2">
      <c r="A175" t="s">
        <v>208</v>
      </c>
      <c r="B175" s="24">
        <v>59814</v>
      </c>
      <c r="C175" s="24">
        <v>60168</v>
      </c>
      <c r="D175" s="24">
        <v>61084</v>
      </c>
      <c r="E175" s="24">
        <v>61192</v>
      </c>
      <c r="F175" s="24">
        <v>61113</v>
      </c>
      <c r="G175" s="24">
        <v>61721</v>
      </c>
      <c r="H175" s="24">
        <v>61963</v>
      </c>
      <c r="I175" s="24">
        <v>61731</v>
      </c>
      <c r="J175" s="24">
        <v>62286</v>
      </c>
      <c r="K175" s="24">
        <v>62704</v>
      </c>
      <c r="L175" s="24">
        <v>62599</v>
      </c>
      <c r="M175" s="24">
        <v>62731</v>
      </c>
      <c r="N175" s="24">
        <v>62797</v>
      </c>
      <c r="O175" s="24">
        <v>63254</v>
      </c>
      <c r="P175" s="24">
        <v>64085</v>
      </c>
      <c r="Q175" s="24">
        <v>63823</v>
      </c>
      <c r="R175" s="24">
        <v>63264</v>
      </c>
      <c r="S175" s="24">
        <v>63699</v>
      </c>
      <c r="T175" s="24">
        <v>63729</v>
      </c>
      <c r="U175" s="24">
        <v>63224</v>
      </c>
      <c r="V175" s="24">
        <v>63596</v>
      </c>
      <c r="W175" s="24">
        <v>63968</v>
      </c>
      <c r="X175" s="24">
        <v>63760</v>
      </c>
      <c r="Y175" s="24">
        <v>63359</v>
      </c>
      <c r="Z175" s="24">
        <v>63571</v>
      </c>
      <c r="AA175" s="24">
        <v>63364</v>
      </c>
      <c r="AB175" s="24">
        <v>63374</v>
      </c>
      <c r="AC175" s="24">
        <v>63363</v>
      </c>
      <c r="AD175" s="24">
        <v>62892</v>
      </c>
      <c r="AE175" s="24">
        <v>63187</v>
      </c>
      <c r="AF175" s="24">
        <v>63447</v>
      </c>
      <c r="AG175" s="24">
        <v>63061</v>
      </c>
      <c r="AH175" s="24">
        <v>63135</v>
      </c>
      <c r="AI175" s="24">
        <v>63119</v>
      </c>
      <c r="AJ175" s="24">
        <v>62833</v>
      </c>
      <c r="AK175" s="24">
        <v>62446</v>
      </c>
    </row>
    <row r="176" spans="1:37" x14ac:dyDescent="0.2">
      <c r="A176" t="s">
        <v>209</v>
      </c>
      <c r="B176" s="24">
        <v>44524</v>
      </c>
      <c r="C176" s="24">
        <v>44978</v>
      </c>
      <c r="D176" s="24">
        <v>45591</v>
      </c>
      <c r="E176" s="24">
        <v>45441</v>
      </c>
      <c r="F176" s="24">
        <v>45857</v>
      </c>
      <c r="G176" s="24">
        <v>46072</v>
      </c>
      <c r="H176" s="24">
        <v>46342</v>
      </c>
      <c r="I176" s="24">
        <v>46109</v>
      </c>
      <c r="J176" s="24">
        <v>45830</v>
      </c>
      <c r="K176" s="24">
        <v>45781</v>
      </c>
      <c r="L176" s="24">
        <v>45723</v>
      </c>
      <c r="M176" s="24">
        <v>45844</v>
      </c>
      <c r="N176" s="24">
        <v>46049</v>
      </c>
      <c r="O176" s="24">
        <v>46401</v>
      </c>
      <c r="P176" s="24">
        <v>46866</v>
      </c>
      <c r="Q176" s="24">
        <v>46744</v>
      </c>
      <c r="R176" s="24">
        <v>46990</v>
      </c>
      <c r="S176" s="24">
        <v>47307</v>
      </c>
      <c r="T176" s="24">
        <v>47753</v>
      </c>
      <c r="U176" s="24">
        <v>47346</v>
      </c>
      <c r="V176" s="24">
        <v>47245</v>
      </c>
      <c r="W176" s="24">
        <v>47261</v>
      </c>
      <c r="X176" s="24">
        <v>47158</v>
      </c>
      <c r="Y176" s="24">
        <v>46864</v>
      </c>
      <c r="Z176" s="24">
        <v>46988</v>
      </c>
      <c r="AA176" s="24">
        <v>47005</v>
      </c>
      <c r="AB176" s="24">
        <v>47224</v>
      </c>
      <c r="AC176" s="24">
        <v>47117</v>
      </c>
      <c r="AD176" s="24">
        <v>47307</v>
      </c>
      <c r="AE176" s="24">
        <v>47650</v>
      </c>
      <c r="AF176" s="24">
        <v>47899</v>
      </c>
      <c r="AG176" s="24">
        <v>47458</v>
      </c>
      <c r="AH176" s="24">
        <v>47375</v>
      </c>
      <c r="AI176" s="24">
        <v>47276</v>
      </c>
      <c r="AJ176" s="24">
        <v>47163</v>
      </c>
      <c r="AK176" s="24">
        <v>46992</v>
      </c>
    </row>
    <row r="177" spans="1:37" x14ac:dyDescent="0.2">
      <c r="A177" t="s">
        <v>209</v>
      </c>
      <c r="B177" s="24">
        <v>44524</v>
      </c>
      <c r="C177" s="24">
        <v>44978</v>
      </c>
      <c r="D177" s="24">
        <v>45591</v>
      </c>
      <c r="E177" s="24">
        <v>45441</v>
      </c>
      <c r="F177" s="24">
        <v>45857</v>
      </c>
      <c r="G177" s="24">
        <v>46072</v>
      </c>
      <c r="H177" s="24">
        <v>46342</v>
      </c>
      <c r="I177" s="24">
        <v>46109</v>
      </c>
      <c r="J177" s="24">
        <v>45830</v>
      </c>
      <c r="K177" s="24">
        <v>45781</v>
      </c>
      <c r="L177" s="24">
        <v>45723</v>
      </c>
      <c r="M177" s="24">
        <v>45844</v>
      </c>
      <c r="N177" s="24">
        <v>46049</v>
      </c>
      <c r="O177" s="24">
        <v>46401</v>
      </c>
      <c r="P177" s="24">
        <v>46866</v>
      </c>
      <c r="Q177" s="24">
        <v>46744</v>
      </c>
      <c r="R177" s="24">
        <v>46990</v>
      </c>
      <c r="S177" s="24">
        <v>47307</v>
      </c>
      <c r="T177" s="24">
        <v>47753</v>
      </c>
      <c r="U177" s="24">
        <v>47346</v>
      </c>
      <c r="V177" s="24">
        <v>47245</v>
      </c>
      <c r="W177" s="24">
        <v>47261</v>
      </c>
      <c r="X177" s="24">
        <v>47158</v>
      </c>
      <c r="Y177" s="24">
        <v>46864</v>
      </c>
      <c r="Z177" s="24">
        <v>46988</v>
      </c>
      <c r="AA177" s="24">
        <v>47005</v>
      </c>
      <c r="AB177" s="24">
        <v>47224</v>
      </c>
      <c r="AC177" s="24">
        <v>47117</v>
      </c>
      <c r="AD177" s="24">
        <v>47307</v>
      </c>
      <c r="AE177" s="24">
        <v>47650</v>
      </c>
      <c r="AF177" s="24">
        <v>47899</v>
      </c>
      <c r="AG177" s="24">
        <v>47458</v>
      </c>
      <c r="AH177" s="24">
        <v>47375</v>
      </c>
      <c r="AI177" s="24">
        <v>47276</v>
      </c>
      <c r="AJ177" s="24">
        <v>47163</v>
      </c>
      <c r="AK177" s="24">
        <v>46992</v>
      </c>
    </row>
    <row r="178" spans="1:37" x14ac:dyDescent="0.2">
      <c r="A178" t="s">
        <v>210</v>
      </c>
      <c r="B178" s="24">
        <v>3493</v>
      </c>
      <c r="C178" s="24">
        <v>3505</v>
      </c>
      <c r="D178" s="24">
        <v>3572</v>
      </c>
      <c r="E178" s="24">
        <v>3567</v>
      </c>
      <c r="F178" s="24">
        <v>3574</v>
      </c>
      <c r="G178" s="24">
        <v>3626</v>
      </c>
      <c r="H178" s="24">
        <v>3672</v>
      </c>
      <c r="I178" s="24">
        <v>3634</v>
      </c>
      <c r="J178" s="24">
        <v>3683</v>
      </c>
      <c r="K178" s="24">
        <v>3793</v>
      </c>
      <c r="L178" s="24">
        <v>3958</v>
      </c>
      <c r="M178" s="24">
        <v>3714</v>
      </c>
      <c r="N178" s="24">
        <v>3683</v>
      </c>
      <c r="O178" s="24">
        <v>3688</v>
      </c>
      <c r="P178" s="24">
        <v>3712</v>
      </c>
      <c r="Q178" s="24">
        <v>3773</v>
      </c>
      <c r="R178" s="24">
        <v>3892</v>
      </c>
      <c r="S178" s="24">
        <v>3712</v>
      </c>
      <c r="T178" s="24">
        <v>3728</v>
      </c>
      <c r="U178" s="24">
        <v>3716</v>
      </c>
      <c r="V178" s="24">
        <v>3806</v>
      </c>
      <c r="W178" s="24">
        <v>3834</v>
      </c>
      <c r="X178" s="24">
        <v>3862</v>
      </c>
      <c r="Y178" s="24">
        <v>3771</v>
      </c>
      <c r="Z178" s="24">
        <v>3792</v>
      </c>
      <c r="AA178" s="24">
        <v>3772</v>
      </c>
      <c r="AB178" s="24">
        <v>3815</v>
      </c>
      <c r="AC178" s="24">
        <v>3814</v>
      </c>
      <c r="AD178" s="24">
        <v>3853</v>
      </c>
      <c r="AE178" s="24">
        <v>3794</v>
      </c>
      <c r="AF178" s="24">
        <v>3813</v>
      </c>
      <c r="AG178" s="24">
        <v>3789</v>
      </c>
      <c r="AH178" s="24">
        <v>3829</v>
      </c>
      <c r="AI178" s="24">
        <v>3863</v>
      </c>
      <c r="AJ178" s="24">
        <v>3898</v>
      </c>
      <c r="AK178" s="24">
        <v>3775</v>
      </c>
    </row>
    <row r="179" spans="1:37" x14ac:dyDescent="0.2">
      <c r="A179" t="s">
        <v>211</v>
      </c>
      <c r="B179" s="24">
        <v>3629</v>
      </c>
      <c r="C179" s="24">
        <v>3524</v>
      </c>
      <c r="D179" s="24">
        <v>3555</v>
      </c>
      <c r="E179" s="24">
        <v>3619</v>
      </c>
      <c r="F179" s="24">
        <v>3579</v>
      </c>
      <c r="G179" s="24">
        <v>3785</v>
      </c>
      <c r="H179" s="24">
        <v>3881</v>
      </c>
      <c r="I179" s="24">
        <v>3794</v>
      </c>
      <c r="J179" s="24">
        <v>3666</v>
      </c>
      <c r="K179" s="24">
        <v>3743</v>
      </c>
      <c r="L179" s="24">
        <v>3732</v>
      </c>
      <c r="M179" s="24">
        <v>3759</v>
      </c>
      <c r="N179" s="24">
        <v>3773</v>
      </c>
      <c r="O179" s="24">
        <v>3708</v>
      </c>
      <c r="P179" s="24">
        <v>3698</v>
      </c>
      <c r="Q179" s="24">
        <v>3741</v>
      </c>
      <c r="R179" s="24">
        <v>3657</v>
      </c>
      <c r="S179" s="24">
        <v>3853</v>
      </c>
      <c r="T179" s="24">
        <v>3919</v>
      </c>
      <c r="U179" s="24">
        <v>3794</v>
      </c>
      <c r="V179" s="24">
        <v>3778</v>
      </c>
      <c r="W179" s="24">
        <v>3827</v>
      </c>
      <c r="X179" s="24">
        <v>3767</v>
      </c>
      <c r="Y179" s="24">
        <v>3766</v>
      </c>
      <c r="Z179" s="24">
        <v>3802</v>
      </c>
      <c r="AA179" s="24">
        <v>3733</v>
      </c>
      <c r="AB179" s="24">
        <v>3694</v>
      </c>
      <c r="AC179" s="24">
        <v>3763</v>
      </c>
      <c r="AD179" s="24">
        <v>3680</v>
      </c>
      <c r="AE179" s="24">
        <v>3845</v>
      </c>
      <c r="AF179" s="24">
        <v>3866</v>
      </c>
      <c r="AG179" s="24">
        <v>3904</v>
      </c>
      <c r="AH179" s="24">
        <v>3817</v>
      </c>
      <c r="AI179" s="24">
        <v>3901</v>
      </c>
      <c r="AJ179" s="24">
        <v>3838</v>
      </c>
      <c r="AK179" s="24">
        <v>3768</v>
      </c>
    </row>
    <row r="180" spans="1:37" x14ac:dyDescent="0.2">
      <c r="A180" t="s">
        <v>212</v>
      </c>
      <c r="B180" s="24">
        <v>15211</v>
      </c>
      <c r="C180" s="24">
        <v>15287</v>
      </c>
      <c r="D180" s="24">
        <v>15351</v>
      </c>
      <c r="E180" s="24">
        <v>15384</v>
      </c>
      <c r="F180" s="24">
        <v>15396</v>
      </c>
      <c r="G180" s="24">
        <v>15498</v>
      </c>
      <c r="H180" s="24">
        <v>15450</v>
      </c>
      <c r="I180" s="24">
        <v>15279</v>
      </c>
      <c r="J180" s="24">
        <v>15507</v>
      </c>
      <c r="K180" s="24">
        <v>15568</v>
      </c>
      <c r="L180" s="24">
        <v>15428</v>
      </c>
      <c r="M180" s="24">
        <v>15486</v>
      </c>
      <c r="N180" s="24">
        <v>15433</v>
      </c>
      <c r="O180" s="24">
        <v>15594</v>
      </c>
      <c r="P180" s="24">
        <v>15773</v>
      </c>
      <c r="Q180" s="24">
        <v>15525</v>
      </c>
      <c r="R180" s="24">
        <v>15478</v>
      </c>
      <c r="S180" s="24">
        <v>15541</v>
      </c>
      <c r="T180" s="24">
        <v>15489</v>
      </c>
      <c r="U180" s="24">
        <v>15245</v>
      </c>
      <c r="V180" s="24">
        <v>15513</v>
      </c>
      <c r="W180" s="24">
        <v>15606</v>
      </c>
      <c r="X180" s="24">
        <v>15519</v>
      </c>
      <c r="Y180" s="24">
        <v>15415</v>
      </c>
      <c r="Z180" s="24">
        <v>15559</v>
      </c>
      <c r="AA180" s="24">
        <v>15559</v>
      </c>
      <c r="AB180" s="24">
        <v>15587</v>
      </c>
      <c r="AC180" s="24">
        <v>15267</v>
      </c>
      <c r="AD180" s="24">
        <v>15250</v>
      </c>
      <c r="AE180" s="24">
        <v>15286</v>
      </c>
      <c r="AF180" s="24">
        <v>15137</v>
      </c>
      <c r="AG180" s="24">
        <v>15021</v>
      </c>
      <c r="AH180" s="24">
        <v>15337</v>
      </c>
      <c r="AI180" s="24">
        <v>15347</v>
      </c>
      <c r="AJ180" s="24">
        <v>15232</v>
      </c>
      <c r="AK180" s="24">
        <v>15119</v>
      </c>
    </row>
    <row r="181" spans="1:37" x14ac:dyDescent="0.2">
      <c r="A181" t="s">
        <v>68</v>
      </c>
      <c r="B181" s="24">
        <v>4327745</v>
      </c>
      <c r="C181" s="24">
        <v>4371597</v>
      </c>
      <c r="D181" s="24">
        <v>4412783</v>
      </c>
      <c r="E181" s="24">
        <v>4410141</v>
      </c>
      <c r="F181" s="24">
        <v>4436430</v>
      </c>
      <c r="G181" s="24">
        <v>4456902</v>
      </c>
      <c r="H181" s="24">
        <v>4479013</v>
      </c>
      <c r="I181" s="24">
        <v>4464850</v>
      </c>
      <c r="J181" s="24">
        <v>4449251</v>
      </c>
      <c r="K181" s="24">
        <v>4467081</v>
      </c>
      <c r="L181" s="24">
        <v>4458984</v>
      </c>
      <c r="M181" s="24">
        <v>4463001</v>
      </c>
      <c r="N181" s="24">
        <v>4487750</v>
      </c>
      <c r="O181" s="24">
        <v>4528790</v>
      </c>
      <c r="P181" s="24">
        <v>4566100</v>
      </c>
      <c r="Q181" s="24">
        <v>4552577</v>
      </c>
      <c r="R181" s="24">
        <v>4565060</v>
      </c>
      <c r="S181" s="24">
        <v>4591470</v>
      </c>
      <c r="T181" s="24">
        <v>4604573</v>
      </c>
      <c r="U181" s="24">
        <v>4575937</v>
      </c>
      <c r="V181" s="24">
        <v>4563543</v>
      </c>
      <c r="W181" s="24">
        <v>4564382</v>
      </c>
      <c r="X181" s="24">
        <v>4558917</v>
      </c>
      <c r="Y181" s="24">
        <v>4522312</v>
      </c>
      <c r="Z181" s="24">
        <v>4537012</v>
      </c>
      <c r="AA181" s="24">
        <v>4561743</v>
      </c>
      <c r="AB181" s="24">
        <v>4597582</v>
      </c>
      <c r="AC181" s="24">
        <v>4585209</v>
      </c>
      <c r="AD181" s="24">
        <v>4586847</v>
      </c>
      <c r="AE181" s="24">
        <v>4621391</v>
      </c>
      <c r="AF181" s="24">
        <v>4638615</v>
      </c>
      <c r="AG181" s="24">
        <v>4591773</v>
      </c>
      <c r="AH181" s="24">
        <v>4585879</v>
      </c>
      <c r="AI181" s="24">
        <v>4595997</v>
      </c>
      <c r="AJ181" s="24">
        <v>4570346</v>
      </c>
      <c r="AK181" s="24">
        <v>4558220</v>
      </c>
    </row>
    <row r="182" spans="1:37" x14ac:dyDescent="0.2">
      <c r="A182" t="s">
        <v>213</v>
      </c>
      <c r="B182" s="24">
        <v>226675</v>
      </c>
      <c r="C182" s="24">
        <v>229146</v>
      </c>
      <c r="D182" s="24">
        <v>232008</v>
      </c>
      <c r="E182" s="24">
        <v>231165</v>
      </c>
      <c r="F182" s="24">
        <v>233483</v>
      </c>
      <c r="G182" s="24">
        <v>233937</v>
      </c>
      <c r="H182" s="24">
        <v>234873</v>
      </c>
      <c r="I182" s="24">
        <v>233845</v>
      </c>
      <c r="J182" s="24">
        <v>232744</v>
      </c>
      <c r="K182" s="24">
        <v>233127</v>
      </c>
      <c r="L182" s="24">
        <v>232944</v>
      </c>
      <c r="M182" s="24">
        <v>232980</v>
      </c>
      <c r="N182" s="24">
        <v>234312</v>
      </c>
      <c r="O182" s="24">
        <v>236410</v>
      </c>
      <c r="P182" s="24">
        <v>238657</v>
      </c>
      <c r="Q182" s="24">
        <v>237902</v>
      </c>
      <c r="R182" s="24">
        <v>239308</v>
      </c>
      <c r="S182" s="24">
        <v>240597</v>
      </c>
      <c r="T182" s="24">
        <v>242483</v>
      </c>
      <c r="U182" s="24">
        <v>240428</v>
      </c>
      <c r="V182" s="24">
        <v>240219</v>
      </c>
      <c r="W182" s="24">
        <v>240122</v>
      </c>
      <c r="X182" s="24">
        <v>239812</v>
      </c>
      <c r="Y182" s="24">
        <v>238178</v>
      </c>
      <c r="Z182" s="24">
        <v>239201</v>
      </c>
      <c r="AA182" s="24">
        <v>239537</v>
      </c>
      <c r="AB182" s="24">
        <v>240635</v>
      </c>
      <c r="AC182" s="24">
        <v>240041</v>
      </c>
      <c r="AD182" s="24">
        <v>240924</v>
      </c>
      <c r="AE182" s="24">
        <v>242281</v>
      </c>
      <c r="AF182" s="24">
        <v>243334</v>
      </c>
      <c r="AG182" s="24">
        <v>240800</v>
      </c>
      <c r="AH182" s="24">
        <v>240397</v>
      </c>
      <c r="AI182" s="24">
        <v>239663</v>
      </c>
      <c r="AJ182" s="24">
        <v>239054</v>
      </c>
      <c r="AK182" s="24">
        <v>238487</v>
      </c>
    </row>
    <row r="183" spans="1:37" x14ac:dyDescent="0.2">
      <c r="A183" t="s">
        <v>213</v>
      </c>
      <c r="B183" s="24">
        <v>226675</v>
      </c>
      <c r="C183" s="24">
        <v>229146</v>
      </c>
      <c r="D183" s="24">
        <v>232008</v>
      </c>
      <c r="E183" s="24">
        <v>231165</v>
      </c>
      <c r="F183" s="24">
        <v>233483</v>
      </c>
      <c r="G183" s="24">
        <v>233937</v>
      </c>
      <c r="H183" s="24">
        <v>234873</v>
      </c>
      <c r="I183" s="24">
        <v>233845</v>
      </c>
      <c r="J183" s="24">
        <v>232744</v>
      </c>
      <c r="K183" s="24">
        <v>233127</v>
      </c>
      <c r="L183" s="24">
        <v>232944</v>
      </c>
      <c r="M183" s="24">
        <v>232980</v>
      </c>
      <c r="N183" s="24">
        <v>234312</v>
      </c>
      <c r="O183" s="24">
        <v>236410</v>
      </c>
      <c r="P183" s="24">
        <v>238657</v>
      </c>
      <c r="Q183" s="24">
        <v>237902</v>
      </c>
      <c r="R183" s="24">
        <v>239308</v>
      </c>
      <c r="S183" s="24">
        <v>240597</v>
      </c>
      <c r="T183" s="24">
        <v>242483</v>
      </c>
      <c r="U183" s="24">
        <v>240428</v>
      </c>
      <c r="V183" s="24">
        <v>240219</v>
      </c>
      <c r="W183" s="24">
        <v>240122</v>
      </c>
      <c r="X183" s="24">
        <v>239812</v>
      </c>
      <c r="Y183" s="24">
        <v>238178</v>
      </c>
      <c r="Z183" s="24">
        <v>239201</v>
      </c>
      <c r="AA183" s="24">
        <v>239537</v>
      </c>
      <c r="AB183" s="24">
        <v>240635</v>
      </c>
      <c r="AC183" s="24">
        <v>240041</v>
      </c>
      <c r="AD183" s="24">
        <v>240924</v>
      </c>
      <c r="AE183" s="24">
        <v>242281</v>
      </c>
      <c r="AF183" s="24">
        <v>243334</v>
      </c>
      <c r="AG183" s="24">
        <v>240800</v>
      </c>
      <c r="AH183" s="24">
        <v>240397</v>
      </c>
      <c r="AI183" s="24">
        <v>239663</v>
      </c>
      <c r="AJ183" s="24">
        <v>239054</v>
      </c>
      <c r="AK183" s="24">
        <v>238487</v>
      </c>
    </row>
    <row r="184" spans="1:37" x14ac:dyDescent="0.2">
      <c r="A184" t="s">
        <v>214</v>
      </c>
      <c r="B184" s="24">
        <v>880869</v>
      </c>
      <c r="C184" s="24">
        <v>890202</v>
      </c>
      <c r="D184" s="24">
        <v>901600</v>
      </c>
      <c r="E184" s="24">
        <v>899565</v>
      </c>
      <c r="F184" s="24">
        <v>908906</v>
      </c>
      <c r="G184" s="24">
        <v>912892</v>
      </c>
      <c r="H184" s="24">
        <v>917258</v>
      </c>
      <c r="I184" s="24">
        <v>913187</v>
      </c>
      <c r="J184" s="24">
        <v>907340</v>
      </c>
      <c r="K184" s="24">
        <v>907011</v>
      </c>
      <c r="L184" s="24">
        <v>904485</v>
      </c>
      <c r="M184" s="24">
        <v>904171</v>
      </c>
      <c r="N184" s="24">
        <v>908826</v>
      </c>
      <c r="O184" s="24">
        <v>916613</v>
      </c>
      <c r="P184" s="24">
        <v>925686</v>
      </c>
      <c r="Q184" s="24">
        <v>923704</v>
      </c>
      <c r="R184" s="24">
        <v>930154</v>
      </c>
      <c r="S184" s="24">
        <v>936912</v>
      </c>
      <c r="T184" s="24">
        <v>944501</v>
      </c>
      <c r="U184" s="24">
        <v>937149</v>
      </c>
      <c r="V184" s="24">
        <v>933712</v>
      </c>
      <c r="W184" s="24">
        <v>932615</v>
      </c>
      <c r="X184" s="24">
        <v>930238</v>
      </c>
      <c r="Y184" s="24">
        <v>923607</v>
      </c>
      <c r="Z184" s="24">
        <v>927419</v>
      </c>
      <c r="AA184" s="24">
        <v>929084</v>
      </c>
      <c r="AB184" s="24">
        <v>934071</v>
      </c>
      <c r="AC184" s="24">
        <v>931112</v>
      </c>
      <c r="AD184" s="24">
        <v>936052</v>
      </c>
      <c r="AE184" s="24">
        <v>943998</v>
      </c>
      <c r="AF184" s="24">
        <v>947937</v>
      </c>
      <c r="AG184" s="24">
        <v>938647</v>
      </c>
      <c r="AH184" s="24">
        <v>935632</v>
      </c>
      <c r="AI184" s="24">
        <v>932318</v>
      </c>
      <c r="AJ184" s="24">
        <v>928966</v>
      </c>
      <c r="AK184" s="24">
        <v>925075</v>
      </c>
    </row>
    <row r="185" spans="1:37" x14ac:dyDescent="0.2">
      <c r="A185" t="s">
        <v>215</v>
      </c>
      <c r="B185" s="24">
        <v>835749</v>
      </c>
      <c r="C185" s="24">
        <v>844667</v>
      </c>
      <c r="D185" s="24">
        <v>855109</v>
      </c>
      <c r="E185" s="24">
        <v>851794</v>
      </c>
      <c r="F185" s="24">
        <v>859968</v>
      </c>
      <c r="G185" s="24">
        <v>862586</v>
      </c>
      <c r="H185" s="24">
        <v>867321</v>
      </c>
      <c r="I185" s="24">
        <v>863255</v>
      </c>
      <c r="J185" s="24">
        <v>858689</v>
      </c>
      <c r="K185" s="24">
        <v>858995</v>
      </c>
      <c r="L185" s="24">
        <v>857955</v>
      </c>
      <c r="M185" s="24">
        <v>858326</v>
      </c>
      <c r="N185" s="24">
        <v>862882</v>
      </c>
      <c r="O185" s="24">
        <v>870212</v>
      </c>
      <c r="P185" s="24">
        <v>878477</v>
      </c>
      <c r="Q185" s="24">
        <v>875322</v>
      </c>
      <c r="R185" s="24">
        <v>880684</v>
      </c>
      <c r="S185" s="24">
        <v>885892</v>
      </c>
      <c r="T185" s="24">
        <v>893763</v>
      </c>
      <c r="U185" s="24">
        <v>886336</v>
      </c>
      <c r="V185" s="24">
        <v>884362</v>
      </c>
      <c r="W185" s="24">
        <v>884009</v>
      </c>
      <c r="X185" s="24">
        <v>882926</v>
      </c>
      <c r="Y185" s="24">
        <v>877334</v>
      </c>
      <c r="Z185" s="24">
        <v>880886</v>
      </c>
      <c r="AA185" s="24">
        <v>881950</v>
      </c>
      <c r="AB185" s="24">
        <v>885773</v>
      </c>
      <c r="AC185" s="24">
        <v>883329</v>
      </c>
      <c r="AD185" s="24">
        <v>886538</v>
      </c>
      <c r="AE185" s="24">
        <v>892516</v>
      </c>
      <c r="AF185" s="24">
        <v>896962</v>
      </c>
      <c r="AG185" s="24">
        <v>887967</v>
      </c>
      <c r="AH185" s="24">
        <v>886034</v>
      </c>
      <c r="AI185" s="24">
        <v>883477</v>
      </c>
      <c r="AJ185" s="24">
        <v>881438</v>
      </c>
      <c r="AK185" s="24">
        <v>878537</v>
      </c>
    </row>
    <row r="186" spans="1:37" x14ac:dyDescent="0.2">
      <c r="A186" t="s">
        <v>216</v>
      </c>
      <c r="B186" s="24">
        <v>816154</v>
      </c>
      <c r="C186" s="24">
        <v>824955</v>
      </c>
      <c r="D186" s="24">
        <v>835247</v>
      </c>
      <c r="E186" s="24">
        <v>832040</v>
      </c>
      <c r="F186" s="24">
        <v>840142</v>
      </c>
      <c r="G186" s="24">
        <v>842653</v>
      </c>
      <c r="H186" s="24">
        <v>847072</v>
      </c>
      <c r="I186" s="24">
        <v>843345</v>
      </c>
      <c r="J186" s="24">
        <v>838820</v>
      </c>
      <c r="K186" s="24">
        <v>839126</v>
      </c>
      <c r="L186" s="24">
        <v>838196</v>
      </c>
      <c r="M186" s="24">
        <v>838670</v>
      </c>
      <c r="N186" s="24">
        <v>843045</v>
      </c>
      <c r="O186" s="24">
        <v>850270</v>
      </c>
      <c r="P186" s="24">
        <v>858482</v>
      </c>
      <c r="Q186" s="24">
        <v>855344</v>
      </c>
      <c r="R186" s="24">
        <v>860680</v>
      </c>
      <c r="S186" s="24">
        <v>865650</v>
      </c>
      <c r="T186" s="24">
        <v>873180</v>
      </c>
      <c r="U186" s="24">
        <v>866181</v>
      </c>
      <c r="V186" s="24">
        <v>864167</v>
      </c>
      <c r="W186" s="24">
        <v>863884</v>
      </c>
      <c r="X186" s="24">
        <v>862875</v>
      </c>
      <c r="Y186" s="24">
        <v>857440</v>
      </c>
      <c r="Z186" s="24">
        <v>860798</v>
      </c>
      <c r="AA186" s="24">
        <v>861863</v>
      </c>
      <c r="AB186" s="24">
        <v>865464</v>
      </c>
      <c r="AC186" s="24">
        <v>863062</v>
      </c>
      <c r="AD186" s="24">
        <v>866207</v>
      </c>
      <c r="AE186" s="24">
        <v>872106</v>
      </c>
      <c r="AF186" s="24">
        <v>876328</v>
      </c>
      <c r="AG186" s="24">
        <v>867757</v>
      </c>
      <c r="AH186" s="24">
        <v>865787</v>
      </c>
      <c r="AI186" s="24">
        <v>863362</v>
      </c>
      <c r="AJ186" s="24">
        <v>861364</v>
      </c>
      <c r="AK186" s="24">
        <v>858620</v>
      </c>
    </row>
    <row r="187" spans="1:37" x14ac:dyDescent="0.2">
      <c r="A187" t="s">
        <v>217</v>
      </c>
      <c r="B187" s="24">
        <v>20319</v>
      </c>
      <c r="C187" s="24">
        <v>20464</v>
      </c>
      <c r="D187" s="24">
        <v>20604</v>
      </c>
      <c r="E187" s="24">
        <v>20605</v>
      </c>
      <c r="F187" s="24">
        <v>20792</v>
      </c>
      <c r="G187" s="24">
        <v>20912</v>
      </c>
      <c r="H187" s="24">
        <v>20992</v>
      </c>
      <c r="I187" s="24">
        <v>20895</v>
      </c>
      <c r="J187" s="24">
        <v>20719</v>
      </c>
      <c r="K187" s="24">
        <v>20896</v>
      </c>
      <c r="L187" s="24">
        <v>20837</v>
      </c>
      <c r="M187" s="24">
        <v>20783</v>
      </c>
      <c r="N187" s="24">
        <v>21056</v>
      </c>
      <c r="O187" s="24">
        <v>21193</v>
      </c>
      <c r="P187" s="24">
        <v>21320</v>
      </c>
      <c r="Q187" s="24">
        <v>21260</v>
      </c>
      <c r="R187" s="24">
        <v>21361</v>
      </c>
      <c r="S187" s="24">
        <v>21604</v>
      </c>
      <c r="T187" s="24">
        <v>21621</v>
      </c>
      <c r="U187" s="24">
        <v>21419</v>
      </c>
      <c r="V187" s="24">
        <v>21208</v>
      </c>
      <c r="W187" s="24">
        <v>21264</v>
      </c>
      <c r="X187" s="24">
        <v>21241</v>
      </c>
      <c r="Y187" s="24">
        <v>21073</v>
      </c>
      <c r="Z187" s="24">
        <v>21302</v>
      </c>
      <c r="AA187" s="24">
        <v>21285</v>
      </c>
      <c r="AB187" s="24">
        <v>21330</v>
      </c>
      <c r="AC187" s="24">
        <v>21278</v>
      </c>
      <c r="AD187" s="24">
        <v>21403</v>
      </c>
      <c r="AE187" s="24">
        <v>21585</v>
      </c>
      <c r="AF187" s="24">
        <v>21514</v>
      </c>
      <c r="AG187" s="24">
        <v>21327</v>
      </c>
      <c r="AH187" s="24">
        <v>21192</v>
      </c>
      <c r="AI187" s="24">
        <v>21185</v>
      </c>
      <c r="AJ187" s="24">
        <v>21047</v>
      </c>
      <c r="AK187" s="24">
        <v>21009</v>
      </c>
    </row>
    <row r="188" spans="1:37" x14ac:dyDescent="0.2">
      <c r="A188" t="s">
        <v>218</v>
      </c>
      <c r="B188" s="24">
        <v>25735</v>
      </c>
      <c r="C188" s="24">
        <v>25887</v>
      </c>
      <c r="D188" s="24">
        <v>26243</v>
      </c>
      <c r="E188" s="24">
        <v>26255</v>
      </c>
      <c r="F188" s="24">
        <v>26299</v>
      </c>
      <c r="G188" s="24">
        <v>26312</v>
      </c>
      <c r="H188" s="24">
        <v>26429</v>
      </c>
      <c r="I188" s="24">
        <v>26462</v>
      </c>
      <c r="J188" s="24">
        <v>26574</v>
      </c>
      <c r="K188" s="24">
        <v>26522</v>
      </c>
      <c r="L188" s="24">
        <v>26470</v>
      </c>
      <c r="M188" s="24">
        <v>26642</v>
      </c>
      <c r="N188" s="24">
        <v>26712</v>
      </c>
      <c r="O188" s="24">
        <v>26787</v>
      </c>
      <c r="P188" s="24">
        <v>26966</v>
      </c>
      <c r="Q188" s="24">
        <v>27050</v>
      </c>
      <c r="R188" s="24">
        <v>27035</v>
      </c>
      <c r="S188" s="24">
        <v>27229</v>
      </c>
      <c r="T188" s="24">
        <v>27156</v>
      </c>
      <c r="U188" s="24">
        <v>27029</v>
      </c>
      <c r="V188" s="24">
        <v>26928</v>
      </c>
      <c r="W188" s="24">
        <v>26845</v>
      </c>
      <c r="X188" s="24">
        <v>26721</v>
      </c>
      <c r="Y188" s="24">
        <v>26674</v>
      </c>
      <c r="Z188" s="24">
        <v>26763</v>
      </c>
      <c r="AA188" s="24">
        <v>26745</v>
      </c>
      <c r="AB188" s="24">
        <v>26755</v>
      </c>
      <c r="AC188" s="24">
        <v>26748</v>
      </c>
      <c r="AD188" s="24">
        <v>26715</v>
      </c>
      <c r="AE188" s="24">
        <v>26845</v>
      </c>
      <c r="AF188" s="24">
        <v>26767</v>
      </c>
      <c r="AG188" s="24">
        <v>26885</v>
      </c>
      <c r="AH188" s="24">
        <v>26866</v>
      </c>
      <c r="AI188" s="24">
        <v>26823</v>
      </c>
      <c r="AJ188" s="24">
        <v>26688</v>
      </c>
      <c r="AK188" s="24">
        <v>26585</v>
      </c>
    </row>
    <row r="189" spans="1:37" x14ac:dyDescent="0.2">
      <c r="A189" t="s">
        <v>219</v>
      </c>
      <c r="B189" s="24">
        <v>1648838</v>
      </c>
      <c r="C189" s="24">
        <v>1664140</v>
      </c>
      <c r="D189" s="24">
        <v>1679475</v>
      </c>
      <c r="E189" s="24">
        <v>1676517</v>
      </c>
      <c r="F189" s="24">
        <v>1691147</v>
      </c>
      <c r="G189" s="24">
        <v>1698395</v>
      </c>
      <c r="H189" s="24">
        <v>1705321</v>
      </c>
      <c r="I189" s="24">
        <v>1698067</v>
      </c>
      <c r="J189" s="24">
        <v>1687693</v>
      </c>
      <c r="K189" s="24">
        <v>1698228</v>
      </c>
      <c r="L189" s="24">
        <v>1694345</v>
      </c>
      <c r="M189" s="24">
        <v>1691363</v>
      </c>
      <c r="N189" s="24">
        <v>1707236</v>
      </c>
      <c r="O189" s="24">
        <v>1719773</v>
      </c>
      <c r="P189" s="24">
        <v>1736293</v>
      </c>
      <c r="Q189" s="24">
        <v>1730682</v>
      </c>
      <c r="R189" s="24">
        <v>1741637</v>
      </c>
      <c r="S189" s="24">
        <v>1755639</v>
      </c>
      <c r="T189" s="24">
        <v>1757980</v>
      </c>
      <c r="U189" s="24">
        <v>1746885</v>
      </c>
      <c r="V189" s="24">
        <v>1733322</v>
      </c>
      <c r="W189" s="24">
        <v>1735390</v>
      </c>
      <c r="X189" s="24">
        <v>1732996</v>
      </c>
      <c r="Y189" s="24">
        <v>1719772</v>
      </c>
      <c r="Z189" s="24">
        <v>1729646</v>
      </c>
      <c r="AA189" s="24">
        <v>1731387</v>
      </c>
      <c r="AB189" s="24">
        <v>1737471</v>
      </c>
      <c r="AC189" s="24">
        <v>1733969</v>
      </c>
      <c r="AD189" s="24">
        <v>1744093</v>
      </c>
      <c r="AE189" s="24">
        <v>1756629</v>
      </c>
      <c r="AF189" s="24">
        <v>1751741</v>
      </c>
      <c r="AG189" s="24">
        <v>1735594</v>
      </c>
      <c r="AH189" s="24">
        <v>1731471</v>
      </c>
      <c r="AI189" s="24">
        <v>1732851</v>
      </c>
      <c r="AJ189" s="24">
        <v>1723144</v>
      </c>
      <c r="AK189" s="24">
        <v>1720681</v>
      </c>
    </row>
    <row r="190" spans="1:37" x14ac:dyDescent="0.2">
      <c r="A190" t="s">
        <v>220</v>
      </c>
      <c r="B190" s="24">
        <v>10489</v>
      </c>
      <c r="C190" s="24">
        <v>10626</v>
      </c>
      <c r="D190" s="24">
        <v>10796</v>
      </c>
      <c r="E190" s="24">
        <v>10758</v>
      </c>
      <c r="F190" s="24">
        <v>10782</v>
      </c>
      <c r="G190" s="24">
        <v>10796</v>
      </c>
      <c r="H190" s="24">
        <v>10841</v>
      </c>
      <c r="I190" s="24">
        <v>10846</v>
      </c>
      <c r="J190" s="24">
        <v>10993</v>
      </c>
      <c r="K190" s="24">
        <v>11003</v>
      </c>
      <c r="L190" s="24">
        <v>10998</v>
      </c>
      <c r="M190" s="24">
        <v>11020</v>
      </c>
      <c r="N190" s="24">
        <v>11045</v>
      </c>
      <c r="O190" s="24">
        <v>11168</v>
      </c>
      <c r="P190" s="24">
        <v>11330</v>
      </c>
      <c r="Q190" s="24">
        <v>11236</v>
      </c>
      <c r="R190" s="24">
        <v>11195</v>
      </c>
      <c r="S190" s="24">
        <v>11172</v>
      </c>
      <c r="T190" s="24">
        <v>11161</v>
      </c>
      <c r="U190" s="24">
        <v>11140</v>
      </c>
      <c r="V190" s="24">
        <v>11226</v>
      </c>
      <c r="W190" s="24">
        <v>11249</v>
      </c>
      <c r="X190" s="24">
        <v>11242</v>
      </c>
      <c r="Y190" s="24">
        <v>11172</v>
      </c>
      <c r="Z190" s="24">
        <v>11184</v>
      </c>
      <c r="AA190" s="24">
        <v>11166</v>
      </c>
      <c r="AB190" s="24">
        <v>11198</v>
      </c>
      <c r="AC190" s="24">
        <v>11147</v>
      </c>
      <c r="AD190" s="24">
        <v>11107</v>
      </c>
      <c r="AE190" s="24">
        <v>11092</v>
      </c>
      <c r="AF190" s="24">
        <v>11161</v>
      </c>
      <c r="AG190" s="24">
        <v>11068</v>
      </c>
      <c r="AH190" s="24">
        <v>11122</v>
      </c>
      <c r="AI190" s="24">
        <v>11099</v>
      </c>
      <c r="AJ190" s="24">
        <v>11089</v>
      </c>
      <c r="AK190" s="24">
        <v>11044</v>
      </c>
    </row>
    <row r="191" spans="1:37" x14ac:dyDescent="0.2">
      <c r="A191" t="s">
        <v>220</v>
      </c>
      <c r="B191" s="24">
        <v>10489</v>
      </c>
      <c r="C191" s="24">
        <v>10626</v>
      </c>
      <c r="D191" s="24">
        <v>10796</v>
      </c>
      <c r="E191" s="24">
        <v>10758</v>
      </c>
      <c r="F191" s="24">
        <v>10782</v>
      </c>
      <c r="G191" s="24">
        <v>10796</v>
      </c>
      <c r="H191" s="24">
        <v>10841</v>
      </c>
      <c r="I191" s="24">
        <v>10846</v>
      </c>
      <c r="J191" s="24">
        <v>10993</v>
      </c>
      <c r="K191" s="24">
        <v>11003</v>
      </c>
      <c r="L191" s="24">
        <v>10998</v>
      </c>
      <c r="M191" s="24">
        <v>11020</v>
      </c>
      <c r="N191" s="24">
        <v>11045</v>
      </c>
      <c r="O191" s="24">
        <v>11168</v>
      </c>
      <c r="P191" s="24">
        <v>11330</v>
      </c>
      <c r="Q191" s="24">
        <v>11236</v>
      </c>
      <c r="R191" s="24">
        <v>11195</v>
      </c>
      <c r="S191" s="24">
        <v>11172</v>
      </c>
      <c r="T191" s="24">
        <v>11161</v>
      </c>
      <c r="U191" s="24">
        <v>11140</v>
      </c>
      <c r="V191" s="24">
        <v>11226</v>
      </c>
      <c r="W191" s="24">
        <v>11249</v>
      </c>
      <c r="X191" s="24">
        <v>11242</v>
      </c>
      <c r="Y191" s="24">
        <v>11172</v>
      </c>
      <c r="Z191" s="24">
        <v>11184</v>
      </c>
      <c r="AA191" s="24">
        <v>11166</v>
      </c>
      <c r="AB191" s="24">
        <v>11198</v>
      </c>
      <c r="AC191" s="24">
        <v>11147</v>
      </c>
      <c r="AD191" s="24">
        <v>11107</v>
      </c>
      <c r="AE191" s="24">
        <v>11092</v>
      </c>
      <c r="AF191" s="24">
        <v>11161</v>
      </c>
      <c r="AG191" s="24">
        <v>11068</v>
      </c>
      <c r="AH191" s="24">
        <v>11122</v>
      </c>
      <c r="AI191" s="24">
        <v>11099</v>
      </c>
      <c r="AJ191" s="24">
        <v>11089</v>
      </c>
      <c r="AK191" s="24">
        <v>11044</v>
      </c>
    </row>
    <row r="192" spans="1:37" x14ac:dyDescent="0.2">
      <c r="A192" t="s">
        <v>221</v>
      </c>
      <c r="B192" s="24">
        <v>9418</v>
      </c>
      <c r="C192" s="24">
        <v>9367</v>
      </c>
      <c r="D192" s="24">
        <v>9440</v>
      </c>
      <c r="E192" s="24">
        <v>9597</v>
      </c>
      <c r="F192" s="24">
        <v>9569</v>
      </c>
      <c r="G192" s="24">
        <v>9785</v>
      </c>
      <c r="H192" s="24">
        <v>9823</v>
      </c>
      <c r="I192" s="24">
        <v>9561</v>
      </c>
      <c r="J192" s="24">
        <v>9469</v>
      </c>
      <c r="K192" s="24">
        <v>9597</v>
      </c>
      <c r="L192" s="24">
        <v>9516</v>
      </c>
      <c r="M192" s="24">
        <v>9371</v>
      </c>
      <c r="N192" s="24">
        <v>9416</v>
      </c>
      <c r="O192" s="24">
        <v>9436</v>
      </c>
      <c r="P192" s="24">
        <v>9486</v>
      </c>
      <c r="Q192" s="24">
        <v>9593</v>
      </c>
      <c r="R192" s="24">
        <v>9541</v>
      </c>
      <c r="S192" s="24">
        <v>9751</v>
      </c>
      <c r="T192" s="24">
        <v>9878</v>
      </c>
      <c r="U192" s="24">
        <v>9688</v>
      </c>
      <c r="V192" s="24">
        <v>9627</v>
      </c>
      <c r="W192" s="24">
        <v>9713</v>
      </c>
      <c r="X192" s="24">
        <v>9634</v>
      </c>
      <c r="Y192" s="24">
        <v>9555</v>
      </c>
      <c r="Z192" s="24">
        <v>9673</v>
      </c>
      <c r="AA192" s="24">
        <v>9619</v>
      </c>
      <c r="AB192" s="24">
        <v>9569</v>
      </c>
      <c r="AC192" s="24">
        <v>9576</v>
      </c>
      <c r="AD192" s="24">
        <v>9504</v>
      </c>
      <c r="AE192" s="24">
        <v>9732</v>
      </c>
      <c r="AF192" s="24">
        <v>9791</v>
      </c>
      <c r="AG192" s="24">
        <v>9719</v>
      </c>
      <c r="AH192" s="24">
        <v>9556</v>
      </c>
      <c r="AI192" s="24">
        <v>9598</v>
      </c>
      <c r="AJ192" s="24">
        <v>9487</v>
      </c>
      <c r="AK192" s="24">
        <v>9300</v>
      </c>
    </row>
    <row r="193" spans="1:37" x14ac:dyDescent="0.2">
      <c r="A193" t="s">
        <v>222</v>
      </c>
      <c r="B193" s="24">
        <v>6632</v>
      </c>
      <c r="C193" s="24">
        <v>6714</v>
      </c>
      <c r="D193" s="24">
        <v>6811</v>
      </c>
      <c r="E193" s="24">
        <v>6752</v>
      </c>
      <c r="F193" s="24">
        <v>6863</v>
      </c>
      <c r="G193" s="24">
        <v>6884</v>
      </c>
      <c r="H193" s="24">
        <v>6907</v>
      </c>
      <c r="I193" s="24">
        <v>6890</v>
      </c>
      <c r="J193" s="24">
        <v>6838</v>
      </c>
      <c r="K193" s="24">
        <v>6862</v>
      </c>
      <c r="L193" s="24">
        <v>6837</v>
      </c>
      <c r="M193" s="24">
        <v>6809</v>
      </c>
      <c r="N193" s="24">
        <v>6842</v>
      </c>
      <c r="O193" s="24">
        <v>6924</v>
      </c>
      <c r="P193" s="24">
        <v>7001</v>
      </c>
      <c r="Q193" s="24">
        <v>6948</v>
      </c>
      <c r="R193" s="24">
        <v>7050</v>
      </c>
      <c r="S193" s="24">
        <v>7093</v>
      </c>
      <c r="T193" s="24">
        <v>7135</v>
      </c>
      <c r="U193" s="24">
        <v>7136</v>
      </c>
      <c r="V193" s="24">
        <v>7039</v>
      </c>
      <c r="W193" s="24">
        <v>7036</v>
      </c>
      <c r="X193" s="24">
        <v>7031</v>
      </c>
      <c r="Y193" s="24">
        <v>6977</v>
      </c>
      <c r="Z193" s="24">
        <v>6978</v>
      </c>
      <c r="AA193" s="24">
        <v>7041</v>
      </c>
      <c r="AB193" s="24">
        <v>7090</v>
      </c>
      <c r="AC193" s="24">
        <v>7017</v>
      </c>
      <c r="AD193" s="24">
        <v>7095</v>
      </c>
      <c r="AE193" s="24">
        <v>7188</v>
      </c>
      <c r="AF193" s="24">
        <v>7200</v>
      </c>
      <c r="AG193" s="24">
        <v>7145</v>
      </c>
      <c r="AH193" s="24">
        <v>7054</v>
      </c>
      <c r="AI193" s="24">
        <v>7034</v>
      </c>
      <c r="AJ193" s="24">
        <v>7014</v>
      </c>
      <c r="AK193" s="24">
        <v>6978</v>
      </c>
    </row>
    <row r="194" spans="1:37" x14ac:dyDescent="0.2">
      <c r="A194" t="s">
        <v>222</v>
      </c>
      <c r="B194" s="24">
        <v>6632</v>
      </c>
      <c r="C194" s="24">
        <v>6714</v>
      </c>
      <c r="D194" s="24">
        <v>6811</v>
      </c>
      <c r="E194" s="24">
        <v>6752</v>
      </c>
      <c r="F194" s="24">
        <v>6863</v>
      </c>
      <c r="G194" s="24">
        <v>6884</v>
      </c>
      <c r="H194" s="24">
        <v>6907</v>
      </c>
      <c r="I194" s="24">
        <v>6890</v>
      </c>
      <c r="J194" s="24">
        <v>6838</v>
      </c>
      <c r="K194" s="24">
        <v>6862</v>
      </c>
      <c r="L194" s="24">
        <v>6837</v>
      </c>
      <c r="M194" s="24">
        <v>6809</v>
      </c>
      <c r="N194" s="24">
        <v>6842</v>
      </c>
      <c r="O194" s="24">
        <v>6924</v>
      </c>
      <c r="P194" s="24">
        <v>7001</v>
      </c>
      <c r="Q194" s="24">
        <v>6948</v>
      </c>
      <c r="R194" s="24">
        <v>7050</v>
      </c>
      <c r="S194" s="24">
        <v>7093</v>
      </c>
      <c r="T194" s="24">
        <v>7135</v>
      </c>
      <c r="U194" s="24">
        <v>7136</v>
      </c>
      <c r="V194" s="24">
        <v>7039</v>
      </c>
      <c r="W194" s="24">
        <v>7036</v>
      </c>
      <c r="X194" s="24">
        <v>7031</v>
      </c>
      <c r="Y194" s="24">
        <v>6977</v>
      </c>
      <c r="Z194" s="24">
        <v>6978</v>
      </c>
      <c r="AA194" s="24">
        <v>7041</v>
      </c>
      <c r="AB194" s="24">
        <v>7090</v>
      </c>
      <c r="AC194" s="24">
        <v>7017</v>
      </c>
      <c r="AD194" s="24">
        <v>7095</v>
      </c>
      <c r="AE194" s="24">
        <v>7188</v>
      </c>
      <c r="AF194" s="24">
        <v>7200</v>
      </c>
      <c r="AG194" s="24">
        <v>7145</v>
      </c>
      <c r="AH194" s="24">
        <v>7054</v>
      </c>
      <c r="AI194" s="24">
        <v>7034</v>
      </c>
      <c r="AJ194" s="24">
        <v>7014</v>
      </c>
      <c r="AK194" s="24">
        <v>6978</v>
      </c>
    </row>
    <row r="195" spans="1:37" x14ac:dyDescent="0.2">
      <c r="A195" t="s">
        <v>223</v>
      </c>
      <c r="B195" s="24">
        <v>14701</v>
      </c>
      <c r="C195" s="24">
        <v>14746</v>
      </c>
      <c r="D195" s="24">
        <v>14901</v>
      </c>
      <c r="E195" s="24">
        <v>14967</v>
      </c>
      <c r="F195" s="24">
        <v>14973</v>
      </c>
      <c r="G195" s="24">
        <v>15163</v>
      </c>
      <c r="H195" s="24">
        <v>15290</v>
      </c>
      <c r="I195" s="24">
        <v>15149</v>
      </c>
      <c r="J195" s="24">
        <v>15154</v>
      </c>
      <c r="K195" s="24">
        <v>15338</v>
      </c>
      <c r="L195" s="24">
        <v>15310</v>
      </c>
      <c r="M195" s="24">
        <v>15268</v>
      </c>
      <c r="N195" s="24">
        <v>15329</v>
      </c>
      <c r="O195" s="24">
        <v>15364</v>
      </c>
      <c r="P195" s="24">
        <v>15591</v>
      </c>
      <c r="Q195" s="24">
        <v>15599</v>
      </c>
      <c r="R195" s="24">
        <v>15567</v>
      </c>
      <c r="S195" s="24">
        <v>15775</v>
      </c>
      <c r="T195" s="24">
        <v>15866</v>
      </c>
      <c r="U195" s="24">
        <v>15689</v>
      </c>
      <c r="V195" s="24">
        <v>15678</v>
      </c>
      <c r="W195" s="24">
        <v>15768</v>
      </c>
      <c r="X195" s="24">
        <v>15705</v>
      </c>
      <c r="Y195" s="24">
        <v>15648</v>
      </c>
      <c r="Z195" s="24">
        <v>15646</v>
      </c>
      <c r="AA195" s="24">
        <v>15599</v>
      </c>
      <c r="AB195" s="24">
        <v>15649</v>
      </c>
      <c r="AC195" s="24">
        <v>15698</v>
      </c>
      <c r="AD195" s="24">
        <v>15656</v>
      </c>
      <c r="AE195" s="24">
        <v>15773</v>
      </c>
      <c r="AF195" s="24">
        <v>15747</v>
      </c>
      <c r="AG195" s="24">
        <v>15698</v>
      </c>
      <c r="AH195" s="24">
        <v>15561</v>
      </c>
      <c r="AI195" s="24">
        <v>15668</v>
      </c>
      <c r="AJ195" s="24">
        <v>15619</v>
      </c>
      <c r="AK195" s="24">
        <v>15582</v>
      </c>
    </row>
    <row r="196" spans="1:37" x14ac:dyDescent="0.2">
      <c r="A196" t="s">
        <v>223</v>
      </c>
      <c r="B196" s="24">
        <v>14701</v>
      </c>
      <c r="C196" s="24">
        <v>14746</v>
      </c>
      <c r="D196" s="24">
        <v>14901</v>
      </c>
      <c r="E196" s="24">
        <v>14967</v>
      </c>
      <c r="F196" s="24">
        <v>14973</v>
      </c>
      <c r="G196" s="24">
        <v>15163</v>
      </c>
      <c r="H196" s="24">
        <v>15290</v>
      </c>
      <c r="I196" s="24">
        <v>15149</v>
      </c>
      <c r="J196" s="24">
        <v>15154</v>
      </c>
      <c r="K196" s="24">
        <v>15338</v>
      </c>
      <c r="L196" s="24">
        <v>15310</v>
      </c>
      <c r="M196" s="24">
        <v>15268</v>
      </c>
      <c r="N196" s="24">
        <v>15329</v>
      </c>
      <c r="O196" s="24">
        <v>15364</v>
      </c>
      <c r="P196" s="24">
        <v>15591</v>
      </c>
      <c r="Q196" s="24">
        <v>15599</v>
      </c>
      <c r="R196" s="24">
        <v>15567</v>
      </c>
      <c r="S196" s="24">
        <v>15775</v>
      </c>
      <c r="T196" s="24">
        <v>15866</v>
      </c>
      <c r="U196" s="24">
        <v>15689</v>
      </c>
      <c r="V196" s="24">
        <v>15678</v>
      </c>
      <c r="W196" s="24">
        <v>15768</v>
      </c>
      <c r="X196" s="24">
        <v>15705</v>
      </c>
      <c r="Y196" s="24">
        <v>15648</v>
      </c>
      <c r="Z196" s="24">
        <v>15646</v>
      </c>
      <c r="AA196" s="24">
        <v>15599</v>
      </c>
      <c r="AB196" s="24">
        <v>15649</v>
      </c>
      <c r="AC196" s="24">
        <v>15698</v>
      </c>
      <c r="AD196" s="24">
        <v>15656</v>
      </c>
      <c r="AE196" s="24">
        <v>15773</v>
      </c>
      <c r="AF196" s="24">
        <v>15747</v>
      </c>
      <c r="AG196" s="24">
        <v>15698</v>
      </c>
      <c r="AH196" s="24">
        <v>15561</v>
      </c>
      <c r="AI196" s="24">
        <v>15668</v>
      </c>
      <c r="AJ196" s="24">
        <v>15619</v>
      </c>
      <c r="AK196" s="24">
        <v>15582</v>
      </c>
    </row>
    <row r="197" spans="1:37" x14ac:dyDescent="0.2">
      <c r="A197" t="s">
        <v>224</v>
      </c>
      <c r="B197" s="24">
        <v>75587</v>
      </c>
      <c r="C197" s="24">
        <v>76154</v>
      </c>
      <c r="D197" s="24">
        <v>76721</v>
      </c>
      <c r="E197" s="24">
        <v>76906</v>
      </c>
      <c r="F197" s="24">
        <v>77108</v>
      </c>
      <c r="G197" s="24">
        <v>77852</v>
      </c>
      <c r="H197" s="24">
        <v>78290</v>
      </c>
      <c r="I197" s="24">
        <v>77610</v>
      </c>
      <c r="J197" s="24">
        <v>78015</v>
      </c>
      <c r="K197" s="24">
        <v>78847</v>
      </c>
      <c r="L197" s="24">
        <v>78727</v>
      </c>
      <c r="M197" s="24">
        <v>78526</v>
      </c>
      <c r="N197" s="24">
        <v>78393</v>
      </c>
      <c r="O197" s="24">
        <v>78915</v>
      </c>
      <c r="P197" s="24">
        <v>79749</v>
      </c>
      <c r="Q197" s="24">
        <v>79826</v>
      </c>
      <c r="R197" s="24">
        <v>79888</v>
      </c>
      <c r="S197" s="24">
        <v>80694</v>
      </c>
      <c r="T197" s="24">
        <v>80898</v>
      </c>
      <c r="U197" s="24">
        <v>80197</v>
      </c>
      <c r="V197" s="24">
        <v>80473</v>
      </c>
      <c r="W197" s="24">
        <v>80891</v>
      </c>
      <c r="X197" s="24">
        <v>80848</v>
      </c>
      <c r="Y197" s="24">
        <v>80584</v>
      </c>
      <c r="Z197" s="24">
        <v>80269</v>
      </c>
      <c r="AA197" s="24">
        <v>80075</v>
      </c>
      <c r="AB197" s="24">
        <v>80283</v>
      </c>
      <c r="AC197" s="24">
        <v>80382</v>
      </c>
      <c r="AD197" s="24">
        <v>80291</v>
      </c>
      <c r="AE197" s="24">
        <v>80812</v>
      </c>
      <c r="AF197" s="24">
        <v>80782</v>
      </c>
      <c r="AG197" s="24">
        <v>80231</v>
      </c>
      <c r="AH197" s="24">
        <v>79821</v>
      </c>
      <c r="AI197" s="24">
        <v>80296</v>
      </c>
      <c r="AJ197" s="24">
        <v>80083</v>
      </c>
      <c r="AK197" s="24">
        <v>80136</v>
      </c>
    </row>
    <row r="198" spans="1:37" x14ac:dyDescent="0.2">
      <c r="A198" t="s">
        <v>225</v>
      </c>
      <c r="B198" s="24">
        <v>64801</v>
      </c>
      <c r="C198" s="24">
        <v>65206</v>
      </c>
      <c r="D198" s="24">
        <v>65894</v>
      </c>
      <c r="E198" s="24">
        <v>66087</v>
      </c>
      <c r="F198" s="24">
        <v>66240</v>
      </c>
      <c r="G198" s="24">
        <v>66757</v>
      </c>
      <c r="H198" s="24">
        <v>67222</v>
      </c>
      <c r="I198" s="24">
        <v>66700</v>
      </c>
      <c r="J198" s="24">
        <v>66846</v>
      </c>
      <c r="K198" s="24">
        <v>67598</v>
      </c>
      <c r="L198" s="24">
        <v>67492</v>
      </c>
      <c r="M198" s="24">
        <v>67302</v>
      </c>
      <c r="N198" s="24">
        <v>67538</v>
      </c>
      <c r="O198" s="24">
        <v>67847</v>
      </c>
      <c r="P198" s="24">
        <v>68804</v>
      </c>
      <c r="Q198" s="24">
        <v>68816</v>
      </c>
      <c r="R198" s="24">
        <v>68864</v>
      </c>
      <c r="S198" s="24">
        <v>69490</v>
      </c>
      <c r="T198" s="24">
        <v>69775</v>
      </c>
      <c r="U198" s="24">
        <v>69091</v>
      </c>
      <c r="V198" s="24">
        <v>69215</v>
      </c>
      <c r="W198" s="24">
        <v>69561</v>
      </c>
      <c r="X198" s="24">
        <v>69410</v>
      </c>
      <c r="Y198" s="24">
        <v>69142</v>
      </c>
      <c r="Z198" s="24">
        <v>69128</v>
      </c>
      <c r="AA198" s="24">
        <v>68932</v>
      </c>
      <c r="AB198" s="24">
        <v>69120</v>
      </c>
      <c r="AC198" s="24">
        <v>69324</v>
      </c>
      <c r="AD198" s="24">
        <v>69188</v>
      </c>
      <c r="AE198" s="24">
        <v>69466</v>
      </c>
      <c r="AF198" s="24">
        <v>69457</v>
      </c>
      <c r="AG198" s="24">
        <v>69004</v>
      </c>
      <c r="AH198" s="24">
        <v>68593</v>
      </c>
      <c r="AI198" s="24">
        <v>69033</v>
      </c>
      <c r="AJ198" s="24">
        <v>68865</v>
      </c>
      <c r="AK198" s="24">
        <v>68855</v>
      </c>
    </row>
    <row r="199" spans="1:37" x14ac:dyDescent="0.2">
      <c r="A199" t="s">
        <v>226</v>
      </c>
      <c r="B199" s="24">
        <v>12633</v>
      </c>
      <c r="C199" s="24">
        <v>12896</v>
      </c>
      <c r="D199" s="24">
        <v>12865</v>
      </c>
      <c r="E199" s="24">
        <v>12917</v>
      </c>
      <c r="F199" s="24">
        <v>12848</v>
      </c>
      <c r="G199" s="24">
        <v>12783</v>
      </c>
      <c r="H199" s="24">
        <v>12743</v>
      </c>
      <c r="I199" s="24">
        <v>12682</v>
      </c>
      <c r="J199" s="24">
        <v>12886</v>
      </c>
      <c r="K199" s="24">
        <v>12888</v>
      </c>
      <c r="L199" s="24">
        <v>12914</v>
      </c>
      <c r="M199" s="24">
        <v>12898</v>
      </c>
      <c r="N199" s="24">
        <v>12812</v>
      </c>
      <c r="O199" s="24">
        <v>13250</v>
      </c>
      <c r="P199" s="24">
        <v>13352</v>
      </c>
      <c r="Q199" s="24">
        <v>12946</v>
      </c>
      <c r="R199" s="24">
        <v>12824</v>
      </c>
      <c r="S199" s="24">
        <v>12853</v>
      </c>
      <c r="T199" s="24">
        <v>12740</v>
      </c>
      <c r="U199" s="24">
        <v>12723</v>
      </c>
      <c r="V199" s="24">
        <v>13024</v>
      </c>
      <c r="W199" s="24">
        <v>13060</v>
      </c>
      <c r="X199" s="24">
        <v>13063</v>
      </c>
      <c r="Y199" s="24">
        <v>12948</v>
      </c>
      <c r="Z199" s="24">
        <v>12881</v>
      </c>
      <c r="AA199" s="24">
        <v>13050</v>
      </c>
      <c r="AB199" s="24">
        <v>12933</v>
      </c>
      <c r="AC199" s="24">
        <v>12714</v>
      </c>
      <c r="AD199" s="24">
        <v>12668</v>
      </c>
      <c r="AE199" s="24">
        <v>12701</v>
      </c>
      <c r="AF199" s="24">
        <v>12488</v>
      </c>
      <c r="AG199" s="24">
        <v>12564</v>
      </c>
      <c r="AH199" s="24">
        <v>12814</v>
      </c>
      <c r="AI199" s="24">
        <v>12874</v>
      </c>
      <c r="AJ199" s="24">
        <v>12864</v>
      </c>
      <c r="AK199" s="24">
        <v>12796</v>
      </c>
    </row>
    <row r="200" spans="1:37" x14ac:dyDescent="0.2">
      <c r="A200" t="s">
        <v>227</v>
      </c>
      <c r="B200" s="24">
        <v>13700</v>
      </c>
      <c r="C200" s="24">
        <v>13817</v>
      </c>
      <c r="D200" s="24">
        <v>14083</v>
      </c>
      <c r="E200" s="24">
        <v>14056</v>
      </c>
      <c r="F200" s="24">
        <v>13931</v>
      </c>
      <c r="G200" s="24">
        <v>14206</v>
      </c>
      <c r="H200" s="24">
        <v>14288</v>
      </c>
      <c r="I200" s="24">
        <v>14093</v>
      </c>
      <c r="J200" s="24">
        <v>14229</v>
      </c>
      <c r="K200" s="24">
        <v>14245</v>
      </c>
      <c r="L200" s="24">
        <v>14119</v>
      </c>
      <c r="M200" s="24">
        <v>14232</v>
      </c>
      <c r="N200" s="24">
        <v>14219</v>
      </c>
      <c r="O200" s="24">
        <v>14418</v>
      </c>
      <c r="P200" s="24">
        <v>14546</v>
      </c>
      <c r="Q200" s="24">
        <v>14551</v>
      </c>
      <c r="R200" s="24">
        <v>14326</v>
      </c>
      <c r="S200" s="24">
        <v>14520</v>
      </c>
      <c r="T200" s="24">
        <v>14556</v>
      </c>
      <c r="U200" s="24">
        <v>14429</v>
      </c>
      <c r="V200" s="24">
        <v>14683</v>
      </c>
      <c r="W200" s="24">
        <v>14730</v>
      </c>
      <c r="X200" s="24">
        <v>14663</v>
      </c>
      <c r="Y200" s="24">
        <v>14526</v>
      </c>
      <c r="Z200" s="24">
        <v>14537</v>
      </c>
      <c r="AA200" s="24">
        <v>14549</v>
      </c>
      <c r="AB200" s="24">
        <v>14566</v>
      </c>
      <c r="AC200" s="24">
        <v>14398</v>
      </c>
      <c r="AD200" s="24">
        <v>14190</v>
      </c>
      <c r="AE200" s="24">
        <v>14406</v>
      </c>
      <c r="AF200" s="24">
        <v>14427</v>
      </c>
      <c r="AG200" s="24">
        <v>14544</v>
      </c>
      <c r="AH200" s="24">
        <v>14582</v>
      </c>
      <c r="AI200" s="24">
        <v>14698</v>
      </c>
      <c r="AJ200" s="24">
        <v>14511</v>
      </c>
      <c r="AK200" s="24">
        <v>14364</v>
      </c>
    </row>
    <row r="201" spans="1:37" x14ac:dyDescent="0.2">
      <c r="A201" t="s">
        <v>228</v>
      </c>
      <c r="B201" s="24">
        <v>32412</v>
      </c>
      <c r="C201" s="24">
        <v>32769</v>
      </c>
      <c r="D201" s="24">
        <v>33214</v>
      </c>
      <c r="E201" s="24">
        <v>33072</v>
      </c>
      <c r="F201" s="24">
        <v>33422</v>
      </c>
      <c r="G201" s="24">
        <v>33502</v>
      </c>
      <c r="H201" s="24">
        <v>33647</v>
      </c>
      <c r="I201" s="24">
        <v>33479</v>
      </c>
      <c r="J201" s="24">
        <v>33282</v>
      </c>
      <c r="K201" s="24">
        <v>33362</v>
      </c>
      <c r="L201" s="24">
        <v>33298</v>
      </c>
      <c r="M201" s="24">
        <v>33325</v>
      </c>
      <c r="N201" s="24">
        <v>33505</v>
      </c>
      <c r="O201" s="24">
        <v>33766</v>
      </c>
      <c r="P201" s="24">
        <v>34116</v>
      </c>
      <c r="Q201" s="24">
        <v>33996</v>
      </c>
      <c r="R201" s="24">
        <v>34261</v>
      </c>
      <c r="S201" s="24">
        <v>34460</v>
      </c>
      <c r="T201" s="24">
        <v>34729</v>
      </c>
      <c r="U201" s="24">
        <v>34452</v>
      </c>
      <c r="V201" s="24">
        <v>34292</v>
      </c>
      <c r="W201" s="24">
        <v>34317</v>
      </c>
      <c r="X201" s="24">
        <v>34292</v>
      </c>
      <c r="Y201" s="24">
        <v>34057</v>
      </c>
      <c r="Z201" s="24">
        <v>34208</v>
      </c>
      <c r="AA201" s="24">
        <v>34273</v>
      </c>
      <c r="AB201" s="24">
        <v>34410</v>
      </c>
      <c r="AC201" s="24">
        <v>34330</v>
      </c>
      <c r="AD201" s="24">
        <v>34455</v>
      </c>
      <c r="AE201" s="24">
        <v>34710</v>
      </c>
      <c r="AF201" s="24">
        <v>34837</v>
      </c>
      <c r="AG201" s="24">
        <v>34457</v>
      </c>
      <c r="AH201" s="24">
        <v>34381</v>
      </c>
      <c r="AI201" s="24">
        <v>34317</v>
      </c>
      <c r="AJ201" s="24">
        <v>34235</v>
      </c>
      <c r="AK201" s="24">
        <v>34102</v>
      </c>
    </row>
  </sheetData>
  <phoneticPr fontId="0" type="noConversion"/>
  <hyperlinks>
    <hyperlink ref="A2" r:id="rId1" xr:uid="{00000000-0004-0000-0200-000000000000}"/>
  </hyperlinks>
  <pageMargins left="0.75" right="0.75" top="1" bottom="1" header="0.5" footer="0.5"/>
  <pageSetup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86"/>
  <sheetViews>
    <sheetView zoomScale="80" zoomScaleNormal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N201" sqref="N201"/>
    </sheetView>
  </sheetViews>
  <sheetFormatPr defaultRowHeight="12.75" x14ac:dyDescent="0.2"/>
  <cols>
    <col min="1" max="1" width="65.5703125" bestFit="1" customWidth="1"/>
    <col min="2" max="8" width="16.7109375" customWidth="1"/>
    <col min="9" max="14" width="13.85546875" customWidth="1"/>
    <col min="15" max="15" width="10.85546875" customWidth="1"/>
    <col min="16" max="17" width="11.5703125" customWidth="1"/>
  </cols>
  <sheetData>
    <row r="1" spans="1:19" ht="15" x14ac:dyDescent="0.25">
      <c r="A1" s="4" t="s">
        <v>3</v>
      </c>
      <c r="B1" s="2">
        <v>44562</v>
      </c>
      <c r="C1" s="2">
        <v>44593</v>
      </c>
      <c r="D1" s="2">
        <v>44621</v>
      </c>
      <c r="E1" s="2">
        <v>44652</v>
      </c>
      <c r="F1" s="2">
        <v>44682</v>
      </c>
      <c r="G1" s="2">
        <v>44713</v>
      </c>
      <c r="H1" s="2">
        <v>44743</v>
      </c>
      <c r="I1" s="2">
        <v>44774</v>
      </c>
      <c r="J1" s="2">
        <v>44805</v>
      </c>
      <c r="K1" s="2">
        <v>44835</v>
      </c>
      <c r="L1" s="2">
        <v>44866</v>
      </c>
      <c r="M1" s="2">
        <v>44896</v>
      </c>
      <c r="N1" s="2">
        <v>44927</v>
      </c>
      <c r="R1" s="2"/>
      <c r="S1" s="2"/>
    </row>
    <row r="2" spans="1:19" ht="15" x14ac:dyDescent="0.25">
      <c r="A2" s="5" t="s">
        <v>1</v>
      </c>
      <c r="B2" s="2">
        <v>45261</v>
      </c>
      <c r="C2" s="2">
        <v>45292</v>
      </c>
      <c r="D2" s="2">
        <v>45323</v>
      </c>
      <c r="E2" s="2">
        <v>45352</v>
      </c>
      <c r="F2" s="2">
        <v>45383</v>
      </c>
      <c r="G2" s="2">
        <v>45413</v>
      </c>
      <c r="H2" s="2">
        <v>45444</v>
      </c>
      <c r="I2" s="2">
        <v>45474</v>
      </c>
      <c r="J2" s="2">
        <v>45505</v>
      </c>
      <c r="K2" s="2">
        <v>45536</v>
      </c>
      <c r="L2" s="2">
        <v>45566</v>
      </c>
      <c r="M2" s="2">
        <v>45597</v>
      </c>
      <c r="N2" s="2">
        <v>45627</v>
      </c>
      <c r="R2" s="2"/>
      <c r="S2" s="2"/>
    </row>
    <row r="3" spans="1:19" x14ac:dyDescent="0.2">
      <c r="A3" t="s">
        <v>69</v>
      </c>
      <c r="B3" s="24">
        <f>SUM('Step 1'!B3:Y3)</f>
        <v>381429</v>
      </c>
      <c r="C3" s="24">
        <f>SUM('Step 1'!C3:Z3)</f>
        <v>382749</v>
      </c>
      <c r="D3" s="24">
        <f>SUM('Step 1'!D3:AA3)</f>
        <v>383936</v>
      </c>
      <c r="E3" s="24">
        <f>SUM('Step 1'!E3:AB3)</f>
        <v>384869</v>
      </c>
      <c r="F3" s="24">
        <f>SUM('Step 1'!F3:AC3)</f>
        <v>385386</v>
      </c>
      <c r="G3" s="24">
        <f>SUM('Step 1'!G3:AD3)</f>
        <v>385597</v>
      </c>
      <c r="H3" s="24">
        <f>SUM('Step 1'!H3:AE3)</f>
        <v>385828</v>
      </c>
      <c r="I3" s="24">
        <f>SUM('Step 1'!I3:AF3)</f>
        <v>386152</v>
      </c>
      <c r="J3" s="24">
        <f>SUM('Step 1'!J3:AG3)</f>
        <v>386743</v>
      </c>
      <c r="K3" s="24">
        <f>SUM('Step 1'!K3:AH3)</f>
        <v>387239</v>
      </c>
      <c r="L3" s="24">
        <f>SUM('Step 1'!L3:AI3)</f>
        <v>387661</v>
      </c>
      <c r="M3" s="24">
        <f>SUM('Step 1'!M3:AJ3)</f>
        <v>388071</v>
      </c>
      <c r="N3" s="24">
        <f>SUM('Step 1'!N3:AK3)</f>
        <v>388164</v>
      </c>
    </row>
    <row r="4" spans="1:19" x14ac:dyDescent="0.2">
      <c r="A4" t="s">
        <v>70</v>
      </c>
      <c r="B4" s="24">
        <f>SUM('Step 1'!B4:Y4)</f>
        <v>1414300</v>
      </c>
      <c r="C4" s="24">
        <f>SUM('Step 1'!C4:Z4)</f>
        <v>1418399</v>
      </c>
      <c r="D4" s="24">
        <f>SUM('Step 1'!D4:AA4)</f>
        <v>1421914</v>
      </c>
      <c r="E4" s="24">
        <f>SUM('Step 1'!E4:AB4)</f>
        <v>1425357</v>
      </c>
      <c r="F4" s="24">
        <f>SUM('Step 1'!F4:AC4)</f>
        <v>1428224</v>
      </c>
      <c r="G4" s="24">
        <f>SUM('Step 1'!G4:AD4)</f>
        <v>1431304</v>
      </c>
      <c r="H4" s="24">
        <f>SUM('Step 1'!H4:AE4)</f>
        <v>1434655</v>
      </c>
      <c r="I4" s="24">
        <f>SUM('Step 1'!I4:AF4)</f>
        <v>1438141</v>
      </c>
      <c r="J4" s="24">
        <f>SUM('Step 1'!J4:AG4)</f>
        <v>1441487</v>
      </c>
      <c r="K4" s="24">
        <f>SUM('Step 1'!K4:AH4)</f>
        <v>1444405</v>
      </c>
      <c r="L4" s="24">
        <f>SUM('Step 1'!L4:AI4)</f>
        <v>1446651</v>
      </c>
      <c r="M4" s="24">
        <f>SUM('Step 1'!M4:AJ4)</f>
        <v>1448576</v>
      </c>
      <c r="N4" s="24">
        <f>SUM('Step 1'!N4:AK4)</f>
        <v>1450470</v>
      </c>
    </row>
    <row r="5" spans="1:19" x14ac:dyDescent="0.2">
      <c r="A5" t="s">
        <v>71</v>
      </c>
      <c r="B5" s="24">
        <f>SUM('Step 1'!B5:Y5)</f>
        <v>2451718</v>
      </c>
      <c r="C5" s="24">
        <f>SUM('Step 1'!C5:Z5)</f>
        <v>2456583</v>
      </c>
      <c r="D5" s="24">
        <f>SUM('Step 1'!D5:AA5)</f>
        <v>2460464</v>
      </c>
      <c r="E5" s="24">
        <f>SUM('Step 1'!E5:AB5)</f>
        <v>2463873</v>
      </c>
      <c r="F5" s="24">
        <f>SUM('Step 1'!F5:AC5)</f>
        <v>2467284</v>
      </c>
      <c r="G5" s="24">
        <f>SUM('Step 1'!G5:AD5)</f>
        <v>2470485</v>
      </c>
      <c r="H5" s="24">
        <f>SUM('Step 1'!H5:AE5)</f>
        <v>2473886</v>
      </c>
      <c r="I5" s="24">
        <f>SUM('Step 1'!I5:AF5)</f>
        <v>2476689</v>
      </c>
      <c r="J5" s="24">
        <f>SUM('Step 1'!J5:AG5)</f>
        <v>2478950</v>
      </c>
      <c r="K5" s="24">
        <f>SUM('Step 1'!K5:AH5)</f>
        <v>2481670</v>
      </c>
      <c r="L5" s="24">
        <f>SUM('Step 1'!L5:AI5)</f>
        <v>2483913</v>
      </c>
      <c r="M5" s="24">
        <f>SUM('Step 1'!M5:AJ5)</f>
        <v>2485823</v>
      </c>
      <c r="N5" s="24">
        <f>SUM('Step 1'!N5:AK5)</f>
        <v>2487751</v>
      </c>
    </row>
    <row r="6" spans="1:19" x14ac:dyDescent="0.2">
      <c r="A6" t="s">
        <v>71</v>
      </c>
      <c r="B6" s="24">
        <f>SUM('Step 1'!B6:Y6)</f>
        <v>2451718</v>
      </c>
      <c r="C6" s="24">
        <f>SUM('Step 1'!C6:Z6)</f>
        <v>2456583</v>
      </c>
      <c r="D6" s="24">
        <f>SUM('Step 1'!D6:AA6)</f>
        <v>2460464</v>
      </c>
      <c r="E6" s="24">
        <f>SUM('Step 1'!E6:AB6)</f>
        <v>2463873</v>
      </c>
      <c r="F6" s="24">
        <f>SUM('Step 1'!F6:AC6)</f>
        <v>2467284</v>
      </c>
      <c r="G6" s="24">
        <f>SUM('Step 1'!G6:AD6)</f>
        <v>2470485</v>
      </c>
      <c r="H6" s="24">
        <f>SUM('Step 1'!H6:AE6)</f>
        <v>2473886</v>
      </c>
      <c r="I6" s="24">
        <f>SUM('Step 1'!I6:AF6)</f>
        <v>2476689</v>
      </c>
      <c r="J6" s="24">
        <f>SUM('Step 1'!J6:AG6)</f>
        <v>2478950</v>
      </c>
      <c r="K6" s="24">
        <f>SUM('Step 1'!K6:AH6)</f>
        <v>2481670</v>
      </c>
      <c r="L6" s="24">
        <f>SUM('Step 1'!L6:AI6)</f>
        <v>2483913</v>
      </c>
      <c r="M6" s="24">
        <f>SUM('Step 1'!M6:AJ6)</f>
        <v>2485823</v>
      </c>
      <c r="N6" s="24">
        <f>SUM('Step 1'!N6:AK6)</f>
        <v>2487751</v>
      </c>
    </row>
    <row r="7" spans="1:19" x14ac:dyDescent="0.2">
      <c r="A7" t="s">
        <v>72</v>
      </c>
      <c r="B7" s="24">
        <f>SUM('Step 1'!B7:Y7)</f>
        <v>157028</v>
      </c>
      <c r="C7" s="24">
        <f>SUM('Step 1'!C7:Z7)</f>
        <v>157093</v>
      </c>
      <c r="D7" s="24">
        <f>SUM('Step 1'!D7:AA7)</f>
        <v>157029</v>
      </c>
      <c r="E7" s="24">
        <f>SUM('Step 1'!E7:AB7)</f>
        <v>156942</v>
      </c>
      <c r="F7" s="24">
        <f>SUM('Step 1'!F7:AC7)</f>
        <v>156672</v>
      </c>
      <c r="G7" s="24">
        <f>SUM('Step 1'!G7:AD7)</f>
        <v>156335</v>
      </c>
      <c r="H7" s="24">
        <f>SUM('Step 1'!H7:AE7)</f>
        <v>156006</v>
      </c>
      <c r="I7" s="24">
        <f>SUM('Step 1'!I7:AF7)</f>
        <v>155659</v>
      </c>
      <c r="J7" s="24">
        <f>SUM('Step 1'!J7:AG7)</f>
        <v>155328</v>
      </c>
      <c r="K7" s="24">
        <f>SUM('Step 1'!K7:AH7)</f>
        <v>155124</v>
      </c>
      <c r="L7" s="24">
        <f>SUM('Step 1'!L7:AI7)</f>
        <v>154971</v>
      </c>
      <c r="M7" s="24">
        <f>SUM('Step 1'!M7:AJ7)</f>
        <v>154851</v>
      </c>
      <c r="N7" s="24">
        <f>SUM('Step 1'!N7:AK7)</f>
        <v>154698</v>
      </c>
    </row>
    <row r="8" spans="1:19" x14ac:dyDescent="0.2">
      <c r="A8" t="s">
        <v>73</v>
      </c>
      <c r="B8" s="24">
        <f>SUM('Step 1'!B8:Y8)</f>
        <v>211775</v>
      </c>
      <c r="C8" s="24">
        <f>SUM('Step 1'!C8:Z8)</f>
        <v>211897</v>
      </c>
      <c r="D8" s="24">
        <f>SUM('Step 1'!D8:AA8)</f>
        <v>211834</v>
      </c>
      <c r="E8" s="24">
        <f>SUM('Step 1'!E8:AB8)</f>
        <v>211738</v>
      </c>
      <c r="F8" s="24">
        <f>SUM('Step 1'!F8:AC8)</f>
        <v>211405</v>
      </c>
      <c r="G8" s="24">
        <f>SUM('Step 1'!G8:AD8)</f>
        <v>210982</v>
      </c>
      <c r="H8" s="24">
        <f>SUM('Step 1'!H8:AE8)</f>
        <v>210574</v>
      </c>
      <c r="I8" s="24">
        <f>SUM('Step 1'!I8:AF8)</f>
        <v>210139</v>
      </c>
      <c r="J8" s="24">
        <f>SUM('Step 1'!J8:AG8)</f>
        <v>209718</v>
      </c>
      <c r="K8" s="24">
        <f>SUM('Step 1'!K8:AH8)</f>
        <v>209449</v>
      </c>
      <c r="L8" s="24">
        <f>SUM('Step 1'!L8:AI8)</f>
        <v>209235</v>
      </c>
      <c r="M8" s="24">
        <f>SUM('Step 1'!M8:AJ8)</f>
        <v>209071</v>
      </c>
      <c r="N8" s="24">
        <f>SUM('Step 1'!N8:AK8)</f>
        <v>208854</v>
      </c>
    </row>
    <row r="9" spans="1:19" x14ac:dyDescent="0.2">
      <c r="A9" t="s">
        <v>74</v>
      </c>
      <c r="B9" s="24">
        <f>SUM('Step 1'!B9:Y9)</f>
        <v>153000</v>
      </c>
      <c r="C9" s="24">
        <f>SUM('Step 1'!C9:Z9)</f>
        <v>153336</v>
      </c>
      <c r="D9" s="24">
        <f>SUM('Step 1'!D9:AA9)</f>
        <v>153685</v>
      </c>
      <c r="E9" s="24">
        <f>SUM('Step 1'!E9:AB9)</f>
        <v>153980</v>
      </c>
      <c r="F9" s="24">
        <f>SUM('Step 1'!F9:AC9)</f>
        <v>154258</v>
      </c>
      <c r="G9" s="24">
        <f>SUM('Step 1'!G9:AD9)</f>
        <v>154490</v>
      </c>
      <c r="H9" s="24">
        <f>SUM('Step 1'!H9:AE9)</f>
        <v>154701</v>
      </c>
      <c r="I9" s="24">
        <f>SUM('Step 1'!I9:AF9)</f>
        <v>154848</v>
      </c>
      <c r="J9" s="24">
        <f>SUM('Step 1'!J9:AG9)</f>
        <v>155060</v>
      </c>
      <c r="K9" s="24">
        <f>SUM('Step 1'!K9:AH9)</f>
        <v>155326</v>
      </c>
      <c r="L9" s="24">
        <f>SUM('Step 1'!L9:AI9)</f>
        <v>155568</v>
      </c>
      <c r="M9" s="24">
        <f>SUM('Step 1'!M9:AJ9)</f>
        <v>155760</v>
      </c>
      <c r="N9" s="24">
        <f>SUM('Step 1'!N9:AK9)</f>
        <v>155868</v>
      </c>
    </row>
    <row r="10" spans="1:19" x14ac:dyDescent="0.2">
      <c r="A10" t="s">
        <v>75</v>
      </c>
      <c r="B10" s="24">
        <f>SUM('Step 1'!B10:Y10)</f>
        <v>357161</v>
      </c>
      <c r="C10" s="24">
        <f>SUM('Step 1'!C10:Z10)</f>
        <v>357752</v>
      </c>
      <c r="D10" s="24">
        <f>SUM('Step 1'!D10:AA10)</f>
        <v>358184</v>
      </c>
      <c r="E10" s="24">
        <f>SUM('Step 1'!E10:AB10)</f>
        <v>358451</v>
      </c>
      <c r="F10" s="24">
        <f>SUM('Step 1'!F10:AC10)</f>
        <v>358676</v>
      </c>
      <c r="G10" s="24">
        <f>SUM('Step 1'!G10:AD10)</f>
        <v>358906</v>
      </c>
      <c r="H10" s="24">
        <f>SUM('Step 1'!H10:AE10)</f>
        <v>359181</v>
      </c>
      <c r="I10" s="24">
        <f>SUM('Step 1'!I10:AF10)</f>
        <v>359613</v>
      </c>
      <c r="J10" s="24">
        <f>SUM('Step 1'!J10:AG10)</f>
        <v>359852</v>
      </c>
      <c r="K10" s="24">
        <f>SUM('Step 1'!K10:AH10)</f>
        <v>359988</v>
      </c>
      <c r="L10" s="24">
        <f>SUM('Step 1'!L10:AI10)</f>
        <v>360149</v>
      </c>
      <c r="M10" s="24">
        <f>SUM('Step 1'!M10:AJ10)</f>
        <v>360227</v>
      </c>
      <c r="N10" s="24">
        <f>SUM('Step 1'!N10:AK10)</f>
        <v>360228</v>
      </c>
    </row>
    <row r="11" spans="1:19" x14ac:dyDescent="0.2">
      <c r="A11" t="s">
        <v>76</v>
      </c>
      <c r="B11" s="24">
        <f>SUM('Step 1'!B11:Y11)</f>
        <v>172207</v>
      </c>
      <c r="C11" s="24">
        <f>SUM('Step 1'!C11:Z11)</f>
        <v>172547</v>
      </c>
      <c r="D11" s="24">
        <f>SUM('Step 1'!D11:AA11)</f>
        <v>172814</v>
      </c>
      <c r="E11" s="24">
        <f>SUM('Step 1'!E11:AB11)</f>
        <v>172978</v>
      </c>
      <c r="F11" s="24">
        <f>SUM('Step 1'!F11:AC11)</f>
        <v>173121</v>
      </c>
      <c r="G11" s="24">
        <f>SUM('Step 1'!G11:AD11)</f>
        <v>173240</v>
      </c>
      <c r="H11" s="24">
        <f>SUM('Step 1'!H11:AE11)</f>
        <v>173355</v>
      </c>
      <c r="I11" s="24">
        <f>SUM('Step 1'!I11:AF11)</f>
        <v>173536</v>
      </c>
      <c r="J11" s="24">
        <f>SUM('Step 1'!J11:AG11)</f>
        <v>173664</v>
      </c>
      <c r="K11" s="24">
        <f>SUM('Step 1'!K11:AH11)</f>
        <v>173764</v>
      </c>
      <c r="L11" s="24">
        <f>SUM('Step 1'!L11:AI11)</f>
        <v>173864</v>
      </c>
      <c r="M11" s="24">
        <f>SUM('Step 1'!M11:AJ11)</f>
        <v>173919</v>
      </c>
      <c r="N11" s="24">
        <f>SUM('Step 1'!N11:AK11)</f>
        <v>173910</v>
      </c>
    </row>
    <row r="12" spans="1:19" x14ac:dyDescent="0.2">
      <c r="A12" t="s">
        <v>77</v>
      </c>
      <c r="B12" s="24">
        <f>SUM('Step 1'!B12:Y12)</f>
        <v>3817710</v>
      </c>
      <c r="C12" s="24">
        <f>SUM('Step 1'!C12:Z12)</f>
        <v>3825362</v>
      </c>
      <c r="D12" s="24">
        <f>SUM('Step 1'!D12:AA12)</f>
        <v>3831512</v>
      </c>
      <c r="E12" s="24">
        <f>SUM('Step 1'!E12:AB12)</f>
        <v>3836728</v>
      </c>
      <c r="F12" s="24">
        <f>SUM('Step 1'!F12:AC12)</f>
        <v>3842054</v>
      </c>
      <c r="G12" s="24">
        <f>SUM('Step 1'!G12:AD12)</f>
        <v>3847031</v>
      </c>
      <c r="H12" s="24">
        <f>SUM('Step 1'!H12:AE12)</f>
        <v>3852382</v>
      </c>
      <c r="I12" s="24">
        <f>SUM('Step 1'!I12:AF12)</f>
        <v>3856723</v>
      </c>
      <c r="J12" s="24">
        <f>SUM('Step 1'!J12:AG12)</f>
        <v>3860195</v>
      </c>
      <c r="K12" s="24">
        <f>SUM('Step 1'!K12:AH12)</f>
        <v>3864489</v>
      </c>
      <c r="L12" s="24">
        <f>SUM('Step 1'!L12:AI12)</f>
        <v>3868024</v>
      </c>
      <c r="M12" s="24">
        <f>SUM('Step 1'!M12:AJ12)</f>
        <v>3871023</v>
      </c>
      <c r="N12" s="24">
        <f>SUM('Step 1'!N12:AK12)</f>
        <v>3874046</v>
      </c>
    </row>
    <row r="13" spans="1:19" x14ac:dyDescent="0.2">
      <c r="A13" t="s">
        <v>78</v>
      </c>
      <c r="B13" s="24">
        <f>SUM('Step 1'!B13:Y13)</f>
        <v>933520</v>
      </c>
      <c r="C13" s="24">
        <f>SUM('Step 1'!C13:Z13)</f>
        <v>935815</v>
      </c>
      <c r="D13" s="24">
        <f>SUM('Step 1'!D13:AA13)</f>
        <v>937829</v>
      </c>
      <c r="E13" s="24">
        <f>SUM('Step 1'!E13:AB13)</f>
        <v>939242</v>
      </c>
      <c r="F13" s="24">
        <f>SUM('Step 1'!F13:AC13)</f>
        <v>940578</v>
      </c>
      <c r="G13" s="24">
        <f>SUM('Step 1'!G13:AD13)</f>
        <v>941651</v>
      </c>
      <c r="H13" s="24">
        <f>SUM('Step 1'!H13:AE13)</f>
        <v>942478</v>
      </c>
      <c r="I13" s="24">
        <f>SUM('Step 1'!I13:AF13)</f>
        <v>943249</v>
      </c>
      <c r="J13" s="24">
        <f>SUM('Step 1'!J13:AG13)</f>
        <v>944058</v>
      </c>
      <c r="K13" s="24">
        <f>SUM('Step 1'!K13:AH13)</f>
        <v>944564</v>
      </c>
      <c r="L13" s="24">
        <f>SUM('Step 1'!L13:AI13)</f>
        <v>944757</v>
      </c>
      <c r="M13" s="24">
        <f>SUM('Step 1'!M13:AJ13)</f>
        <v>944811</v>
      </c>
      <c r="N13" s="24">
        <f>SUM('Step 1'!N13:AK13)</f>
        <v>944465</v>
      </c>
    </row>
    <row r="14" spans="1:19" x14ac:dyDescent="0.2">
      <c r="A14" t="s">
        <v>79</v>
      </c>
      <c r="B14" s="24">
        <f>SUM('Step 1'!B14:Y14)</f>
        <v>58018</v>
      </c>
      <c r="C14" s="24">
        <f>SUM('Step 1'!C14:Z14)</f>
        <v>58100</v>
      </c>
      <c r="D14" s="24">
        <f>SUM('Step 1'!D14:AA14)</f>
        <v>58160</v>
      </c>
      <c r="E14" s="24">
        <f>SUM('Step 1'!E14:AB14)</f>
        <v>58209</v>
      </c>
      <c r="F14" s="24">
        <f>SUM('Step 1'!F14:AC14)</f>
        <v>58130</v>
      </c>
      <c r="G14" s="24">
        <f>SUM('Step 1'!G14:AD14)</f>
        <v>58046</v>
      </c>
      <c r="H14" s="24">
        <f>SUM('Step 1'!H14:AE14)</f>
        <v>57985</v>
      </c>
      <c r="I14" s="24">
        <f>SUM('Step 1'!I14:AF14)</f>
        <v>57902</v>
      </c>
      <c r="J14" s="24">
        <f>SUM('Step 1'!J14:AG14)</f>
        <v>57801</v>
      </c>
      <c r="K14" s="24">
        <f>SUM('Step 1'!K14:AH14)</f>
        <v>57687</v>
      </c>
      <c r="L14" s="24">
        <f>SUM('Step 1'!L14:AI14)</f>
        <v>57669</v>
      </c>
      <c r="M14" s="24">
        <f>SUM('Step 1'!M14:AJ14)</f>
        <v>57674</v>
      </c>
      <c r="N14" s="24">
        <f>SUM('Step 1'!N14:AK14)</f>
        <v>57632</v>
      </c>
    </row>
    <row r="15" spans="1:19" x14ac:dyDescent="0.2">
      <c r="A15" t="s">
        <v>80</v>
      </c>
      <c r="B15" s="24">
        <f>SUM('Step 1'!B15:Y15)</f>
        <v>927129</v>
      </c>
      <c r="C15" s="24">
        <f>SUM('Step 1'!C15:Z15)</f>
        <v>928577</v>
      </c>
      <c r="D15" s="24">
        <f>SUM('Step 1'!D15:AA15)</f>
        <v>929700</v>
      </c>
      <c r="E15" s="24">
        <f>SUM('Step 1'!E15:AB15)</f>
        <v>930475</v>
      </c>
      <c r="F15" s="24">
        <f>SUM('Step 1'!F15:AC15)</f>
        <v>931114</v>
      </c>
      <c r="G15" s="24">
        <f>SUM('Step 1'!G15:AD15)</f>
        <v>931776</v>
      </c>
      <c r="H15" s="24">
        <f>SUM('Step 1'!H15:AE15)</f>
        <v>932551</v>
      </c>
      <c r="I15" s="24">
        <f>SUM('Step 1'!I15:AF15)</f>
        <v>933847</v>
      </c>
      <c r="J15" s="24">
        <f>SUM('Step 1'!J15:AG15)</f>
        <v>934505</v>
      </c>
      <c r="K15" s="24">
        <f>SUM('Step 1'!K15:AH15)</f>
        <v>935004</v>
      </c>
      <c r="L15" s="24">
        <f>SUM('Step 1'!L15:AI15)</f>
        <v>935366</v>
      </c>
      <c r="M15" s="24">
        <f>SUM('Step 1'!M15:AJ15)</f>
        <v>935469</v>
      </c>
      <c r="N15" s="24">
        <f>SUM('Step 1'!N15:AK15)</f>
        <v>935485</v>
      </c>
    </row>
    <row r="16" spans="1:19" x14ac:dyDescent="0.2">
      <c r="A16" t="s">
        <v>81</v>
      </c>
      <c r="B16" s="24">
        <f>SUM('Step 1'!B16:Y16)</f>
        <v>458025</v>
      </c>
      <c r="C16" s="24">
        <f>SUM('Step 1'!C16:Z16)</f>
        <v>458439</v>
      </c>
      <c r="D16" s="24">
        <f>SUM('Step 1'!D16:AA16)</f>
        <v>458793</v>
      </c>
      <c r="E16" s="24">
        <f>SUM('Step 1'!E16:AB16)</f>
        <v>459045</v>
      </c>
      <c r="F16" s="24">
        <f>SUM('Step 1'!F16:AC16)</f>
        <v>458946</v>
      </c>
      <c r="G16" s="24">
        <f>SUM('Step 1'!G16:AD16)</f>
        <v>458842</v>
      </c>
      <c r="H16" s="24">
        <f>SUM('Step 1'!H16:AE16)</f>
        <v>458870</v>
      </c>
      <c r="I16" s="24">
        <f>SUM('Step 1'!I16:AF16)</f>
        <v>458773</v>
      </c>
      <c r="J16" s="24">
        <f>SUM('Step 1'!J16:AG16)</f>
        <v>458800</v>
      </c>
      <c r="K16" s="24">
        <f>SUM('Step 1'!K16:AH16)</f>
        <v>458888</v>
      </c>
      <c r="L16" s="24">
        <f>SUM('Step 1'!L16:AI16)</f>
        <v>459044</v>
      </c>
      <c r="M16" s="24">
        <f>SUM('Step 1'!M16:AJ16)</f>
        <v>459162</v>
      </c>
      <c r="N16" s="24">
        <f>SUM('Step 1'!N16:AK16)</f>
        <v>459185</v>
      </c>
    </row>
    <row r="17" spans="1:14" x14ac:dyDescent="0.2">
      <c r="A17" t="s">
        <v>82</v>
      </c>
      <c r="B17" s="24">
        <f>SUM('Step 1'!B17:Y17)</f>
        <v>512933</v>
      </c>
      <c r="C17" s="24">
        <f>SUM('Step 1'!C17:Z17)</f>
        <v>514480</v>
      </c>
      <c r="D17" s="24">
        <f>SUM('Step 1'!D17:AA17)</f>
        <v>516016</v>
      </c>
      <c r="E17" s="24">
        <f>SUM('Step 1'!E17:AB17)</f>
        <v>517407</v>
      </c>
      <c r="F17" s="24">
        <f>SUM('Step 1'!F17:AC17)</f>
        <v>518669</v>
      </c>
      <c r="G17" s="24">
        <f>SUM('Step 1'!G17:AD17)</f>
        <v>519770</v>
      </c>
      <c r="H17" s="24">
        <f>SUM('Step 1'!H17:AE17)</f>
        <v>520862</v>
      </c>
      <c r="I17" s="24">
        <f>SUM('Step 1'!I17:AF17)</f>
        <v>521902</v>
      </c>
      <c r="J17" s="24">
        <f>SUM('Step 1'!J17:AG17)</f>
        <v>522981</v>
      </c>
      <c r="K17" s="24">
        <f>SUM('Step 1'!K17:AH17)</f>
        <v>523771</v>
      </c>
      <c r="L17" s="24">
        <f>SUM('Step 1'!L17:AI17)</f>
        <v>524458</v>
      </c>
      <c r="M17" s="24">
        <f>SUM('Step 1'!M17:AJ17)</f>
        <v>525603</v>
      </c>
      <c r="N17" s="24">
        <f>SUM('Step 1'!N17:AK17)</f>
        <v>526382</v>
      </c>
    </row>
    <row r="18" spans="1:14" x14ac:dyDescent="0.2">
      <c r="A18" t="s">
        <v>83</v>
      </c>
      <c r="B18" s="24">
        <f>SUM('Step 1'!B18:Y18)</f>
        <v>2294832</v>
      </c>
      <c r="C18" s="24">
        <f>SUM('Step 1'!C18:Z18)</f>
        <v>2301788</v>
      </c>
      <c r="D18" s="24">
        <f>SUM('Step 1'!D18:AA18)</f>
        <v>2308120</v>
      </c>
      <c r="E18" s="24">
        <f>SUM('Step 1'!E18:AB18)</f>
        <v>2313679</v>
      </c>
      <c r="F18" s="24">
        <f>SUM('Step 1'!F18:AC18)</f>
        <v>2319142</v>
      </c>
      <c r="G18" s="24">
        <f>SUM('Step 1'!G18:AD18)</f>
        <v>2323731</v>
      </c>
      <c r="H18" s="24">
        <f>SUM('Step 1'!H18:AE18)</f>
        <v>2327694</v>
      </c>
      <c r="I18" s="24">
        <f>SUM('Step 1'!I18:AF18)</f>
        <v>2331716</v>
      </c>
      <c r="J18" s="24">
        <f>SUM('Step 1'!J18:AG18)</f>
        <v>2336217</v>
      </c>
      <c r="K18" s="24">
        <f>SUM('Step 1'!K18:AH18)</f>
        <v>2339884</v>
      </c>
      <c r="L18" s="24">
        <f>SUM('Step 1'!L18:AI18)</f>
        <v>2343517</v>
      </c>
      <c r="M18" s="24">
        <f>SUM('Step 1'!M18:AJ18)</f>
        <v>2348311</v>
      </c>
      <c r="N18" s="24">
        <f>SUM('Step 1'!N18:AK18)</f>
        <v>2351396</v>
      </c>
    </row>
    <row r="19" spans="1:14" x14ac:dyDescent="0.2">
      <c r="A19" t="s">
        <v>84</v>
      </c>
      <c r="B19" s="24">
        <f>SUM('Step 1'!B19:Y19)</f>
        <v>67495</v>
      </c>
      <c r="C19" s="24">
        <f>SUM('Step 1'!C19:Z19)</f>
        <v>67683</v>
      </c>
      <c r="D19" s="24">
        <f>SUM('Step 1'!D19:AA19)</f>
        <v>67836</v>
      </c>
      <c r="E19" s="24">
        <f>SUM('Step 1'!E19:AB19)</f>
        <v>67958</v>
      </c>
      <c r="F19" s="24">
        <f>SUM('Step 1'!F19:AC19)</f>
        <v>68036</v>
      </c>
      <c r="G19" s="24">
        <f>SUM('Step 1'!G19:AD19)</f>
        <v>68106</v>
      </c>
      <c r="H19" s="24">
        <f>SUM('Step 1'!H19:AE19)</f>
        <v>68168</v>
      </c>
      <c r="I19" s="24">
        <f>SUM('Step 1'!I19:AF19)</f>
        <v>68251</v>
      </c>
      <c r="J19" s="24">
        <f>SUM('Step 1'!J19:AG19)</f>
        <v>68340</v>
      </c>
      <c r="K19" s="24">
        <f>SUM('Step 1'!K19:AH19)</f>
        <v>68420</v>
      </c>
      <c r="L19" s="24">
        <f>SUM('Step 1'!L19:AI19)</f>
        <v>68515</v>
      </c>
      <c r="M19" s="24">
        <f>SUM('Step 1'!M19:AJ19)</f>
        <v>68582</v>
      </c>
      <c r="N19" s="24">
        <f>SUM('Step 1'!N19:AK19)</f>
        <v>68642</v>
      </c>
    </row>
    <row r="20" spans="1:14" x14ac:dyDescent="0.2">
      <c r="A20" t="s">
        <v>85</v>
      </c>
      <c r="B20" s="24">
        <f>SUM('Step 1'!B20:Y20)</f>
        <v>370976</v>
      </c>
      <c r="C20" s="24">
        <f>SUM('Step 1'!C20:Z20)</f>
        <v>371324</v>
      </c>
      <c r="D20" s="24">
        <f>SUM('Step 1'!D20:AA20)</f>
        <v>371596</v>
      </c>
      <c r="E20" s="24">
        <f>SUM('Step 1'!E20:AB20)</f>
        <v>371832</v>
      </c>
      <c r="F20" s="24">
        <f>SUM('Step 1'!F20:AC20)</f>
        <v>371715</v>
      </c>
      <c r="G20" s="24">
        <f>SUM('Step 1'!G20:AD20)</f>
        <v>371569</v>
      </c>
      <c r="H20" s="24">
        <f>SUM('Step 1'!H20:AE20)</f>
        <v>371357</v>
      </c>
      <c r="I20" s="24">
        <f>SUM('Step 1'!I20:AF20)</f>
        <v>371044</v>
      </c>
      <c r="J20" s="24">
        <f>SUM('Step 1'!J20:AG20)</f>
        <v>370786</v>
      </c>
      <c r="K20" s="24">
        <f>SUM('Step 1'!K20:AH20)</f>
        <v>370616</v>
      </c>
      <c r="L20" s="24">
        <f>SUM('Step 1'!L20:AI20)</f>
        <v>370395</v>
      </c>
      <c r="M20" s="24">
        <f>SUM('Step 1'!M20:AJ20)</f>
        <v>370199</v>
      </c>
      <c r="N20" s="24">
        <f>SUM('Step 1'!N20:AK20)</f>
        <v>369832</v>
      </c>
    </row>
    <row r="21" spans="1:14" x14ac:dyDescent="0.2">
      <c r="A21" t="s">
        <v>86</v>
      </c>
      <c r="B21" s="24">
        <f>SUM('Step 1'!B21:Y21)</f>
        <v>429178</v>
      </c>
      <c r="C21" s="24">
        <f>SUM('Step 1'!C21:Z21)</f>
        <v>430246</v>
      </c>
      <c r="D21" s="24">
        <f>SUM('Step 1'!D21:AA21)</f>
        <v>431178</v>
      </c>
      <c r="E21" s="24">
        <f>SUM('Step 1'!E21:AB21)</f>
        <v>431899</v>
      </c>
      <c r="F21" s="24">
        <f>SUM('Step 1'!F21:AC21)</f>
        <v>432638</v>
      </c>
      <c r="G21" s="24">
        <f>SUM('Step 1'!G21:AD21)</f>
        <v>433260</v>
      </c>
      <c r="H21" s="24">
        <f>SUM('Step 1'!H21:AE21)</f>
        <v>433784</v>
      </c>
      <c r="I21" s="24">
        <f>SUM('Step 1'!I21:AF21)</f>
        <v>434332</v>
      </c>
      <c r="J21" s="24">
        <f>SUM('Step 1'!J21:AG21)</f>
        <v>434773</v>
      </c>
      <c r="K21" s="24">
        <f>SUM('Step 1'!K21:AH21)</f>
        <v>435181</v>
      </c>
      <c r="L21" s="24">
        <f>SUM('Step 1'!L21:AI21)</f>
        <v>435640</v>
      </c>
      <c r="M21" s="24">
        <f>SUM('Step 1'!M21:AJ21)</f>
        <v>435975</v>
      </c>
      <c r="N21" s="24">
        <f>SUM('Step 1'!N21:AK21)</f>
        <v>436215</v>
      </c>
    </row>
    <row r="22" spans="1:14" x14ac:dyDescent="0.2">
      <c r="A22" t="s">
        <v>87</v>
      </c>
      <c r="B22" s="24">
        <f>SUM('Step 1'!B22:Y22)</f>
        <v>183622</v>
      </c>
      <c r="C22" s="24">
        <f>SUM('Step 1'!C22:Z22)</f>
        <v>183923</v>
      </c>
      <c r="D22" s="24">
        <f>SUM('Step 1'!D22:AA22)</f>
        <v>184187</v>
      </c>
      <c r="E22" s="24">
        <f>SUM('Step 1'!E22:AB22)</f>
        <v>184401</v>
      </c>
      <c r="F22" s="24">
        <f>SUM('Step 1'!F22:AC22)</f>
        <v>184572</v>
      </c>
      <c r="G22" s="24">
        <f>SUM('Step 1'!G22:AD22)</f>
        <v>184736</v>
      </c>
      <c r="H22" s="24">
        <f>SUM('Step 1'!H22:AE22)</f>
        <v>184946</v>
      </c>
      <c r="I22" s="24">
        <f>SUM('Step 1'!I22:AF22)</f>
        <v>185146</v>
      </c>
      <c r="J22" s="24">
        <f>SUM('Step 1'!J22:AG22)</f>
        <v>185310</v>
      </c>
      <c r="K22" s="24">
        <f>SUM('Step 1'!K22:AH22)</f>
        <v>185419</v>
      </c>
      <c r="L22" s="24">
        <f>SUM('Step 1'!L22:AI22)</f>
        <v>185454</v>
      </c>
      <c r="M22" s="24">
        <f>SUM('Step 1'!M22:AJ22)</f>
        <v>185460</v>
      </c>
      <c r="N22" s="24">
        <f>SUM('Step 1'!N22:AK22)</f>
        <v>185449</v>
      </c>
    </row>
    <row r="23" spans="1:14" x14ac:dyDescent="0.2">
      <c r="A23" t="s">
        <v>87</v>
      </c>
      <c r="B23" s="24">
        <f>SUM('Step 1'!B23:Y23)</f>
        <v>183622</v>
      </c>
      <c r="C23" s="24">
        <f>SUM('Step 1'!C23:Z23)</f>
        <v>183923</v>
      </c>
      <c r="D23" s="24">
        <f>SUM('Step 1'!D23:AA23)</f>
        <v>184187</v>
      </c>
      <c r="E23" s="24">
        <f>SUM('Step 1'!E23:AB23)</f>
        <v>184401</v>
      </c>
      <c r="F23" s="24">
        <f>SUM('Step 1'!F23:AC23)</f>
        <v>184572</v>
      </c>
      <c r="G23" s="24">
        <f>SUM('Step 1'!G23:AD23)</f>
        <v>184736</v>
      </c>
      <c r="H23" s="24">
        <f>SUM('Step 1'!H23:AE23)</f>
        <v>184946</v>
      </c>
      <c r="I23" s="24">
        <f>SUM('Step 1'!I23:AF23)</f>
        <v>185146</v>
      </c>
      <c r="J23" s="24">
        <f>SUM('Step 1'!J23:AG23)</f>
        <v>185310</v>
      </c>
      <c r="K23" s="24">
        <f>SUM('Step 1'!K23:AH23)</f>
        <v>185419</v>
      </c>
      <c r="L23" s="24">
        <f>SUM('Step 1'!L23:AI23)</f>
        <v>185454</v>
      </c>
      <c r="M23" s="24">
        <f>SUM('Step 1'!M23:AJ23)</f>
        <v>185460</v>
      </c>
      <c r="N23" s="24">
        <f>SUM('Step 1'!N23:AK23)</f>
        <v>185449</v>
      </c>
    </row>
    <row r="24" spans="1:14" x14ac:dyDescent="0.2">
      <c r="A24" t="s">
        <v>88</v>
      </c>
      <c r="B24" s="24">
        <f>SUM('Step 1'!B24:Y24)</f>
        <v>142364</v>
      </c>
      <c r="C24" s="24">
        <f>SUM('Step 1'!C24:Z24)</f>
        <v>142640</v>
      </c>
      <c r="D24" s="24">
        <f>SUM('Step 1'!D24:AA24)</f>
        <v>142886</v>
      </c>
      <c r="E24" s="24">
        <f>SUM('Step 1'!E24:AB24)</f>
        <v>143157</v>
      </c>
      <c r="F24" s="24">
        <f>SUM('Step 1'!F24:AC24)</f>
        <v>143263</v>
      </c>
      <c r="G24" s="24">
        <f>SUM('Step 1'!G24:AD24)</f>
        <v>143368</v>
      </c>
      <c r="H24" s="24">
        <f>SUM('Step 1'!H24:AE24)</f>
        <v>143462</v>
      </c>
      <c r="I24" s="24">
        <f>SUM('Step 1'!I24:AF24)</f>
        <v>143658</v>
      </c>
      <c r="J24" s="24">
        <f>SUM('Step 1'!J24:AG24)</f>
        <v>143857</v>
      </c>
      <c r="K24" s="24">
        <f>SUM('Step 1'!K24:AH24)</f>
        <v>144084</v>
      </c>
      <c r="L24" s="24">
        <f>SUM('Step 1'!L24:AI24)</f>
        <v>144276</v>
      </c>
      <c r="M24" s="24">
        <f>SUM('Step 1'!M24:AJ24)</f>
        <v>144468</v>
      </c>
      <c r="N24" s="24">
        <f>SUM('Step 1'!N24:AK24)</f>
        <v>144645</v>
      </c>
    </row>
    <row r="25" spans="1:14" x14ac:dyDescent="0.2">
      <c r="A25" t="s">
        <v>89</v>
      </c>
      <c r="B25" s="24">
        <f>SUM('Step 1'!B25:Y25)</f>
        <v>152747</v>
      </c>
      <c r="C25" s="24">
        <f>SUM('Step 1'!C25:Z25)</f>
        <v>152981</v>
      </c>
      <c r="D25" s="24">
        <f>SUM('Step 1'!D25:AA25)</f>
        <v>153141</v>
      </c>
      <c r="E25" s="24">
        <f>SUM('Step 1'!E25:AB25)</f>
        <v>153226</v>
      </c>
      <c r="F25" s="24">
        <f>SUM('Step 1'!F25:AC25)</f>
        <v>153199</v>
      </c>
      <c r="G25" s="24">
        <f>SUM('Step 1'!G25:AD25)</f>
        <v>153149</v>
      </c>
      <c r="H25" s="24">
        <f>SUM('Step 1'!H25:AE25)</f>
        <v>153105</v>
      </c>
      <c r="I25" s="24">
        <f>SUM('Step 1'!I25:AF25)</f>
        <v>153063</v>
      </c>
      <c r="J25" s="24">
        <f>SUM('Step 1'!J25:AG25)</f>
        <v>153021</v>
      </c>
      <c r="K25" s="24">
        <f>SUM('Step 1'!K25:AH25)</f>
        <v>153013</v>
      </c>
      <c r="L25" s="24">
        <f>SUM('Step 1'!L25:AI25)</f>
        <v>152991</v>
      </c>
      <c r="M25" s="24">
        <f>SUM('Step 1'!M25:AJ25)</f>
        <v>152998</v>
      </c>
      <c r="N25" s="24">
        <f>SUM('Step 1'!N25:AK25)</f>
        <v>152896</v>
      </c>
    </row>
    <row r="26" spans="1:14" x14ac:dyDescent="0.2">
      <c r="A26" t="s">
        <v>90</v>
      </c>
      <c r="B26" s="24">
        <f>SUM('Step 1'!B26:Y26)</f>
        <v>156756</v>
      </c>
      <c r="C26" s="24">
        <f>SUM('Step 1'!C26:Z26)</f>
        <v>157249</v>
      </c>
      <c r="D26" s="24">
        <f>SUM('Step 1'!D26:AA26)</f>
        <v>157665</v>
      </c>
      <c r="E26" s="24">
        <f>SUM('Step 1'!E26:AB26)</f>
        <v>158052</v>
      </c>
      <c r="F26" s="24">
        <f>SUM('Step 1'!F26:AC26)</f>
        <v>158355</v>
      </c>
      <c r="G26" s="24">
        <f>SUM('Step 1'!G26:AD26)</f>
        <v>158671</v>
      </c>
      <c r="H26" s="24">
        <f>SUM('Step 1'!H26:AE26)</f>
        <v>158987</v>
      </c>
      <c r="I26" s="24">
        <f>SUM('Step 1'!I26:AF26)</f>
        <v>159314</v>
      </c>
      <c r="J26" s="24">
        <f>SUM('Step 1'!J26:AG26)</f>
        <v>159657</v>
      </c>
      <c r="K26" s="24">
        <f>SUM('Step 1'!K26:AH26)</f>
        <v>159962</v>
      </c>
      <c r="L26" s="24">
        <f>SUM('Step 1'!L26:AI26)</f>
        <v>160186</v>
      </c>
      <c r="M26" s="24">
        <f>SUM('Step 1'!M26:AJ26)</f>
        <v>160360</v>
      </c>
      <c r="N26" s="24">
        <f>SUM('Step 1'!N26:AK26)</f>
        <v>160496</v>
      </c>
    </row>
    <row r="27" spans="1:14" x14ac:dyDescent="0.2">
      <c r="A27" t="s">
        <v>91</v>
      </c>
      <c r="B27" s="24">
        <f>SUM('Step 1'!B27:Y27)</f>
        <v>81081</v>
      </c>
      <c r="C27" s="24">
        <f>SUM('Step 1'!C27:Z27)</f>
        <v>81562</v>
      </c>
      <c r="D27" s="24">
        <f>SUM('Step 1'!D27:AA27)</f>
        <v>82006</v>
      </c>
      <c r="E27" s="24">
        <f>SUM('Step 1'!E27:AB27)</f>
        <v>82405</v>
      </c>
      <c r="F27" s="24">
        <f>SUM('Step 1'!F27:AC27)</f>
        <v>82773</v>
      </c>
      <c r="G27" s="24">
        <f>SUM('Step 1'!G27:AD27)</f>
        <v>83108</v>
      </c>
      <c r="H27" s="24">
        <f>SUM('Step 1'!H27:AE27)</f>
        <v>83430</v>
      </c>
      <c r="I27" s="24">
        <f>SUM('Step 1'!I27:AF27)</f>
        <v>83538</v>
      </c>
      <c r="J27" s="24">
        <f>SUM('Step 1'!J27:AG27)</f>
        <v>83668</v>
      </c>
      <c r="K27" s="24">
        <f>SUM('Step 1'!K27:AH27)</f>
        <v>83838</v>
      </c>
      <c r="L27" s="24">
        <f>SUM('Step 1'!L27:AI27)</f>
        <v>84034</v>
      </c>
      <c r="M27" s="24">
        <f>SUM('Step 1'!M27:AJ27)</f>
        <v>84197</v>
      </c>
      <c r="N27" s="24">
        <f>SUM('Step 1'!N27:AK27)</f>
        <v>84337</v>
      </c>
    </row>
    <row r="28" spans="1:14" x14ac:dyDescent="0.2">
      <c r="A28" t="s">
        <v>91</v>
      </c>
      <c r="B28" s="24">
        <f>SUM('Step 1'!B28:Y28)</f>
        <v>81081</v>
      </c>
      <c r="C28" s="24">
        <f>SUM('Step 1'!C28:Z28)</f>
        <v>81562</v>
      </c>
      <c r="D28" s="24">
        <f>SUM('Step 1'!D28:AA28)</f>
        <v>82006</v>
      </c>
      <c r="E28" s="24">
        <f>SUM('Step 1'!E28:AB28)</f>
        <v>82405</v>
      </c>
      <c r="F28" s="24">
        <f>SUM('Step 1'!F28:AC28)</f>
        <v>82773</v>
      </c>
      <c r="G28" s="24">
        <f>SUM('Step 1'!G28:AD28)</f>
        <v>83108</v>
      </c>
      <c r="H28" s="24">
        <f>SUM('Step 1'!H28:AE28)</f>
        <v>83430</v>
      </c>
      <c r="I28" s="24">
        <f>SUM('Step 1'!I28:AF28)</f>
        <v>83538</v>
      </c>
      <c r="J28" s="24">
        <f>SUM('Step 1'!J28:AG28)</f>
        <v>83668</v>
      </c>
      <c r="K28" s="24">
        <f>SUM('Step 1'!K28:AH28)</f>
        <v>83838</v>
      </c>
      <c r="L28" s="24">
        <f>SUM('Step 1'!L28:AI28)</f>
        <v>84034</v>
      </c>
      <c r="M28" s="24">
        <f>SUM('Step 1'!M28:AJ28)</f>
        <v>84197</v>
      </c>
      <c r="N28" s="24">
        <f>SUM('Step 1'!N28:AK28)</f>
        <v>84337</v>
      </c>
    </row>
    <row r="29" spans="1:14" x14ac:dyDescent="0.2">
      <c r="A29" t="s">
        <v>92</v>
      </c>
      <c r="B29" s="24">
        <f>SUM('Step 1'!B29:Y29)</f>
        <v>622233</v>
      </c>
      <c r="C29" s="24">
        <f>SUM('Step 1'!C29:Z29)</f>
        <v>623338</v>
      </c>
      <c r="D29" s="24">
        <f>SUM('Step 1'!D29:AA29)</f>
        <v>624152</v>
      </c>
      <c r="E29" s="24">
        <f>SUM('Step 1'!E29:AB29)</f>
        <v>624672</v>
      </c>
      <c r="F29" s="24">
        <f>SUM('Step 1'!F29:AC29)</f>
        <v>625130</v>
      </c>
      <c r="G29" s="24">
        <f>SUM('Step 1'!G29:AD29)</f>
        <v>625559</v>
      </c>
      <c r="H29" s="24">
        <f>SUM('Step 1'!H29:AE29)</f>
        <v>626056</v>
      </c>
      <c r="I29" s="24">
        <f>SUM('Step 1'!I29:AF29)</f>
        <v>626868</v>
      </c>
      <c r="J29" s="24">
        <f>SUM('Step 1'!J29:AG29)</f>
        <v>627235</v>
      </c>
      <c r="K29" s="24">
        <f>SUM('Step 1'!K29:AH29)</f>
        <v>627533</v>
      </c>
      <c r="L29" s="24">
        <f>SUM('Step 1'!L29:AI29)</f>
        <v>627804</v>
      </c>
      <c r="M29" s="24">
        <f>SUM('Step 1'!M29:AJ29)</f>
        <v>627938</v>
      </c>
      <c r="N29" s="24">
        <f>SUM('Step 1'!N29:AK29)</f>
        <v>627964</v>
      </c>
    </row>
    <row r="30" spans="1:14" x14ac:dyDescent="0.2">
      <c r="A30" t="s">
        <v>93</v>
      </c>
      <c r="B30" s="24">
        <f>SUM('Step 1'!B30:Y30)</f>
        <v>374168</v>
      </c>
      <c r="C30" s="24">
        <f>SUM('Step 1'!C30:Z30)</f>
        <v>375049</v>
      </c>
      <c r="D30" s="24">
        <f>SUM('Step 1'!D30:AA30)</f>
        <v>375795</v>
      </c>
      <c r="E30" s="24">
        <f>SUM('Step 1'!E30:AB30)</f>
        <v>376451</v>
      </c>
      <c r="F30" s="24">
        <f>SUM('Step 1'!F30:AC30)</f>
        <v>377107</v>
      </c>
      <c r="G30" s="24">
        <f>SUM('Step 1'!G30:AD30)</f>
        <v>377650</v>
      </c>
      <c r="H30" s="24">
        <f>SUM('Step 1'!H30:AE30)</f>
        <v>378229</v>
      </c>
      <c r="I30" s="24">
        <f>SUM('Step 1'!I30:AF30)</f>
        <v>378715</v>
      </c>
      <c r="J30" s="24">
        <f>SUM('Step 1'!J30:AG30)</f>
        <v>379192</v>
      </c>
      <c r="K30" s="24">
        <f>SUM('Step 1'!K30:AH30)</f>
        <v>379759</v>
      </c>
      <c r="L30" s="24">
        <f>SUM('Step 1'!L30:AI30)</f>
        <v>380393</v>
      </c>
      <c r="M30" s="24">
        <f>SUM('Step 1'!M30:AJ30)</f>
        <v>380973</v>
      </c>
      <c r="N30" s="24">
        <f>SUM('Step 1'!N30:AK30)</f>
        <v>381423</v>
      </c>
    </row>
    <row r="31" spans="1:14" x14ac:dyDescent="0.2">
      <c r="A31" t="s">
        <v>94</v>
      </c>
      <c r="B31" s="24">
        <f>SUM('Step 1'!B31:Y31)</f>
        <v>309681</v>
      </c>
      <c r="C31" s="24">
        <f>SUM('Step 1'!C31:Z31)</f>
        <v>309917</v>
      </c>
      <c r="D31" s="24">
        <f>SUM('Step 1'!D31:AA31)</f>
        <v>310072</v>
      </c>
      <c r="E31" s="24">
        <f>SUM('Step 1'!E31:AB31)</f>
        <v>310287</v>
      </c>
      <c r="F31" s="24">
        <f>SUM('Step 1'!F31:AC31)</f>
        <v>310137</v>
      </c>
      <c r="G31" s="24">
        <f>SUM('Step 1'!G31:AD31)</f>
        <v>309909</v>
      </c>
      <c r="H31" s="24">
        <f>SUM('Step 1'!H31:AE31)</f>
        <v>309592</v>
      </c>
      <c r="I31" s="24">
        <f>SUM('Step 1'!I31:AF31)</f>
        <v>309343</v>
      </c>
      <c r="J31" s="24">
        <f>SUM('Step 1'!J31:AG31)</f>
        <v>309412</v>
      </c>
      <c r="K31" s="24">
        <f>SUM('Step 1'!K31:AH31)</f>
        <v>309291</v>
      </c>
      <c r="L31" s="24">
        <f>SUM('Step 1'!L31:AI31)</f>
        <v>309205</v>
      </c>
      <c r="M31" s="24">
        <f>SUM('Step 1'!M31:AJ31)</f>
        <v>308933</v>
      </c>
      <c r="N31" s="24">
        <f>SUM('Step 1'!N31:AK31)</f>
        <v>308677</v>
      </c>
    </row>
    <row r="32" spans="1:14" x14ac:dyDescent="0.2">
      <c r="A32" t="s">
        <v>95</v>
      </c>
      <c r="B32" s="24">
        <f>SUM('Step 1'!B32:Y32)</f>
        <v>573926</v>
      </c>
      <c r="C32" s="24">
        <f>SUM('Step 1'!C32:Z32)</f>
        <v>574848</v>
      </c>
      <c r="D32" s="24">
        <f>SUM('Step 1'!D32:AA32)</f>
        <v>575695</v>
      </c>
      <c r="E32" s="24">
        <f>SUM('Step 1'!E32:AB32)</f>
        <v>576405</v>
      </c>
      <c r="F32" s="24">
        <f>SUM('Step 1'!F32:AC32)</f>
        <v>576532</v>
      </c>
      <c r="G32" s="24">
        <f>SUM('Step 1'!G32:AD32)</f>
        <v>576529</v>
      </c>
      <c r="H32" s="24">
        <f>SUM('Step 1'!H32:AE32)</f>
        <v>576353</v>
      </c>
      <c r="I32" s="24">
        <f>SUM('Step 1'!I32:AF32)</f>
        <v>576404</v>
      </c>
      <c r="J32" s="24">
        <f>SUM('Step 1'!J32:AG32)</f>
        <v>577051</v>
      </c>
      <c r="K32" s="24">
        <f>SUM('Step 1'!K32:AH32)</f>
        <v>577393</v>
      </c>
      <c r="L32" s="24">
        <f>SUM('Step 1'!L32:AI32)</f>
        <v>577626</v>
      </c>
      <c r="M32" s="24">
        <f>SUM('Step 1'!M32:AJ32)</f>
        <v>577555</v>
      </c>
      <c r="N32" s="24">
        <f>SUM('Step 1'!N32:AK32)</f>
        <v>577522</v>
      </c>
    </row>
    <row r="33" spans="1:14" x14ac:dyDescent="0.2">
      <c r="A33" t="s">
        <v>96</v>
      </c>
      <c r="B33" s="24">
        <f>SUM('Step 1'!B33:Y33)</f>
        <v>87660</v>
      </c>
      <c r="C33" s="24">
        <f>SUM('Step 1'!C33:Z33)</f>
        <v>87873</v>
      </c>
      <c r="D33" s="24">
        <f>SUM('Step 1'!D33:AA33)</f>
        <v>88065</v>
      </c>
      <c r="E33" s="24">
        <f>SUM('Step 1'!E33:AB33)</f>
        <v>88236</v>
      </c>
      <c r="F33" s="24">
        <f>SUM('Step 1'!F33:AC33)</f>
        <v>88401</v>
      </c>
      <c r="G33" s="24">
        <f>SUM('Step 1'!G33:AD33)</f>
        <v>88524</v>
      </c>
      <c r="H33" s="24">
        <f>SUM('Step 1'!H33:AE33)</f>
        <v>88636</v>
      </c>
      <c r="I33" s="24">
        <f>SUM('Step 1'!I33:AF33)</f>
        <v>88712</v>
      </c>
      <c r="J33" s="24">
        <f>SUM('Step 1'!J33:AG33)</f>
        <v>88851</v>
      </c>
      <c r="K33" s="24">
        <f>SUM('Step 1'!K33:AH33)</f>
        <v>89016</v>
      </c>
      <c r="L33" s="24">
        <f>SUM('Step 1'!L33:AI33)</f>
        <v>89175</v>
      </c>
      <c r="M33" s="24">
        <f>SUM('Step 1'!M33:AJ33)</f>
        <v>89324</v>
      </c>
      <c r="N33" s="24">
        <f>SUM('Step 1'!N33:AK33)</f>
        <v>89396</v>
      </c>
    </row>
    <row r="34" spans="1:14" x14ac:dyDescent="0.2">
      <c r="A34" t="s">
        <v>97</v>
      </c>
      <c r="B34" s="24">
        <f>SUM('Step 1'!B34:Y34)</f>
        <v>129303</v>
      </c>
      <c r="C34" s="24">
        <f>SUM('Step 1'!C34:Z34)</f>
        <v>129152</v>
      </c>
      <c r="D34" s="24">
        <f>SUM('Step 1'!D34:AA34)</f>
        <v>128992</v>
      </c>
      <c r="E34" s="24">
        <f>SUM('Step 1'!E34:AB34)</f>
        <v>128760</v>
      </c>
      <c r="F34" s="24">
        <f>SUM('Step 1'!F34:AC34)</f>
        <v>128445</v>
      </c>
      <c r="G34" s="24">
        <f>SUM('Step 1'!G34:AD34)</f>
        <v>128114</v>
      </c>
      <c r="H34" s="24">
        <f>SUM('Step 1'!H34:AE34)</f>
        <v>127773</v>
      </c>
      <c r="I34" s="24">
        <f>SUM('Step 1'!I34:AF34)</f>
        <v>127490</v>
      </c>
      <c r="J34" s="24">
        <f>SUM('Step 1'!J34:AG34)</f>
        <v>127430</v>
      </c>
      <c r="K34" s="24">
        <f>SUM('Step 1'!K34:AH34)</f>
        <v>127366</v>
      </c>
      <c r="L34" s="24">
        <f>SUM('Step 1'!L34:AI34)</f>
        <v>127363</v>
      </c>
      <c r="M34" s="24">
        <f>SUM('Step 1'!M34:AJ34)</f>
        <v>127323</v>
      </c>
      <c r="N34" s="24">
        <f>SUM('Step 1'!N34:AK34)</f>
        <v>127225</v>
      </c>
    </row>
    <row r="35" spans="1:14" x14ac:dyDescent="0.2">
      <c r="A35" t="s">
        <v>98</v>
      </c>
      <c r="B35" s="24">
        <f>SUM('Step 1'!B35:Y35)</f>
        <v>626518</v>
      </c>
      <c r="C35" s="24">
        <f>SUM('Step 1'!C35:Z35)</f>
        <v>628429</v>
      </c>
      <c r="D35" s="24">
        <f>SUM('Step 1'!D35:AA35)</f>
        <v>629915</v>
      </c>
      <c r="E35" s="24">
        <f>SUM('Step 1'!E35:AB35)</f>
        <v>631301</v>
      </c>
      <c r="F35" s="24">
        <f>SUM('Step 1'!F35:AC35)</f>
        <v>632512</v>
      </c>
      <c r="G35" s="24">
        <f>SUM('Step 1'!G35:AD35)</f>
        <v>633842</v>
      </c>
      <c r="H35" s="24">
        <f>SUM('Step 1'!H35:AE35)</f>
        <v>635288</v>
      </c>
      <c r="I35" s="24">
        <f>SUM('Step 1'!I35:AF35)</f>
        <v>636861</v>
      </c>
      <c r="J35" s="24">
        <f>SUM('Step 1'!J35:AG35)</f>
        <v>638299</v>
      </c>
      <c r="K35" s="24">
        <f>SUM('Step 1'!K35:AH35)</f>
        <v>639656</v>
      </c>
      <c r="L35" s="24">
        <f>SUM('Step 1'!L35:AI35)</f>
        <v>640857</v>
      </c>
      <c r="M35" s="24">
        <f>SUM('Step 1'!M35:AJ35)</f>
        <v>641931</v>
      </c>
      <c r="N35" s="24">
        <f>SUM('Step 1'!N35:AK35)</f>
        <v>643006</v>
      </c>
    </row>
    <row r="36" spans="1:14" x14ac:dyDescent="0.2">
      <c r="A36" t="s">
        <v>98</v>
      </c>
      <c r="B36" s="24">
        <f>SUM('Step 1'!B36:Y36)</f>
        <v>626518</v>
      </c>
      <c r="C36" s="24">
        <f>SUM('Step 1'!C36:Z36)</f>
        <v>628429</v>
      </c>
      <c r="D36" s="24">
        <f>SUM('Step 1'!D36:AA36)</f>
        <v>629915</v>
      </c>
      <c r="E36" s="24">
        <f>SUM('Step 1'!E36:AB36)</f>
        <v>631301</v>
      </c>
      <c r="F36" s="24">
        <f>SUM('Step 1'!F36:AC36)</f>
        <v>632512</v>
      </c>
      <c r="G36" s="24">
        <f>SUM('Step 1'!G36:AD36)</f>
        <v>633842</v>
      </c>
      <c r="H36" s="24">
        <f>SUM('Step 1'!H36:AE36)</f>
        <v>635288</v>
      </c>
      <c r="I36" s="24">
        <f>SUM('Step 1'!I36:AF36)</f>
        <v>636861</v>
      </c>
      <c r="J36" s="24">
        <f>SUM('Step 1'!J36:AG36)</f>
        <v>638299</v>
      </c>
      <c r="K36" s="24">
        <f>SUM('Step 1'!K36:AH36)</f>
        <v>639656</v>
      </c>
      <c r="L36" s="24">
        <f>SUM('Step 1'!L36:AI36)</f>
        <v>640857</v>
      </c>
      <c r="M36" s="24">
        <f>SUM('Step 1'!M36:AJ36)</f>
        <v>641931</v>
      </c>
      <c r="N36" s="24">
        <f>SUM('Step 1'!N36:AK36)</f>
        <v>643006</v>
      </c>
    </row>
    <row r="37" spans="1:14" x14ac:dyDescent="0.2">
      <c r="A37" t="s">
        <v>99</v>
      </c>
      <c r="B37" s="24">
        <f>SUM('Step 1'!B37:Y37)</f>
        <v>2982443</v>
      </c>
      <c r="C37" s="24">
        <f>SUM('Step 1'!C37:Z37)</f>
        <v>2991197</v>
      </c>
      <c r="D37" s="24">
        <f>SUM('Step 1'!D37:AA37)</f>
        <v>2998554</v>
      </c>
      <c r="E37" s="24">
        <f>SUM('Step 1'!E37:AB37)</f>
        <v>3005691</v>
      </c>
      <c r="F37" s="24">
        <f>SUM('Step 1'!F37:AC37)</f>
        <v>3011655</v>
      </c>
      <c r="G37" s="24">
        <f>SUM('Step 1'!G37:AD37)</f>
        <v>3018058</v>
      </c>
      <c r="H37" s="24">
        <f>SUM('Step 1'!H37:AE37)</f>
        <v>3024960</v>
      </c>
      <c r="I37" s="24">
        <f>SUM('Step 1'!I37:AF37)</f>
        <v>3032275</v>
      </c>
      <c r="J37" s="24">
        <f>SUM('Step 1'!J37:AG37)</f>
        <v>3039169</v>
      </c>
      <c r="K37" s="24">
        <f>SUM('Step 1'!K37:AH37)</f>
        <v>3045340</v>
      </c>
      <c r="L37" s="24">
        <f>SUM('Step 1'!L37:AI37)</f>
        <v>3050172</v>
      </c>
      <c r="M37" s="24">
        <f>SUM('Step 1'!M37:AJ37)</f>
        <v>3054277</v>
      </c>
      <c r="N37" s="24">
        <f>SUM('Step 1'!N37:AK37)</f>
        <v>3058337</v>
      </c>
    </row>
    <row r="38" spans="1:14" x14ac:dyDescent="0.2">
      <c r="A38" t="s">
        <v>100</v>
      </c>
      <c r="B38" s="24">
        <f>SUM('Step 1'!B38:Y38)</f>
        <v>3021677</v>
      </c>
      <c r="C38" s="24">
        <f>SUM('Step 1'!C38:Z38)</f>
        <v>3028514</v>
      </c>
      <c r="D38" s="24">
        <f>SUM('Step 1'!D38:AA38)</f>
        <v>3034146</v>
      </c>
      <c r="E38" s="24">
        <f>SUM('Step 1'!E38:AB38)</f>
        <v>3038650</v>
      </c>
      <c r="F38" s="24">
        <f>SUM('Step 1'!F38:AC38)</f>
        <v>3043331</v>
      </c>
      <c r="G38" s="24">
        <f>SUM('Step 1'!G38:AD38)</f>
        <v>3047182</v>
      </c>
      <c r="H38" s="24">
        <f>SUM('Step 1'!H38:AE38)</f>
        <v>3051571</v>
      </c>
      <c r="I38" s="24">
        <f>SUM('Step 1'!I38:AF38)</f>
        <v>3055796</v>
      </c>
      <c r="J38" s="24">
        <f>SUM('Step 1'!J38:AG38)</f>
        <v>3059291</v>
      </c>
      <c r="K38" s="24">
        <f>SUM('Step 1'!K38:AH38)</f>
        <v>3063199</v>
      </c>
      <c r="L38" s="24">
        <f>SUM('Step 1'!L38:AI38)</f>
        <v>3066891</v>
      </c>
      <c r="M38" s="24">
        <f>SUM('Step 1'!M38:AJ38)</f>
        <v>3070499</v>
      </c>
      <c r="N38" s="24">
        <f>SUM('Step 1'!N38:AK38)</f>
        <v>3073522</v>
      </c>
    </row>
    <row r="39" spans="1:14" x14ac:dyDescent="0.2">
      <c r="A39" t="s">
        <v>100</v>
      </c>
      <c r="B39" s="24">
        <f>SUM('Step 1'!B39:Y39)</f>
        <v>3021677</v>
      </c>
      <c r="C39" s="24">
        <f>SUM('Step 1'!C39:Z39)</f>
        <v>3028514</v>
      </c>
      <c r="D39" s="24">
        <f>SUM('Step 1'!D39:AA39)</f>
        <v>3034146</v>
      </c>
      <c r="E39" s="24">
        <f>SUM('Step 1'!E39:AB39)</f>
        <v>3038650</v>
      </c>
      <c r="F39" s="24">
        <f>SUM('Step 1'!F39:AC39)</f>
        <v>3043331</v>
      </c>
      <c r="G39" s="24">
        <f>SUM('Step 1'!G39:AD39)</f>
        <v>3047182</v>
      </c>
      <c r="H39" s="24">
        <f>SUM('Step 1'!H39:AE39)</f>
        <v>3051571</v>
      </c>
      <c r="I39" s="24">
        <f>SUM('Step 1'!I39:AF39)</f>
        <v>3055796</v>
      </c>
      <c r="J39" s="24">
        <f>SUM('Step 1'!J39:AG39)</f>
        <v>3059291</v>
      </c>
      <c r="K39" s="24">
        <f>SUM('Step 1'!K39:AH39)</f>
        <v>3063199</v>
      </c>
      <c r="L39" s="24">
        <f>SUM('Step 1'!L39:AI39)</f>
        <v>3066891</v>
      </c>
      <c r="M39" s="24">
        <f>SUM('Step 1'!M39:AJ39)</f>
        <v>3070499</v>
      </c>
      <c r="N39" s="24">
        <f>SUM('Step 1'!N39:AK39)</f>
        <v>3073522</v>
      </c>
    </row>
    <row r="40" spans="1:14" x14ac:dyDescent="0.2">
      <c r="A40" t="s">
        <v>101</v>
      </c>
      <c r="B40" s="24">
        <f>SUM('Step 1'!B40:Y40)</f>
        <v>4723685</v>
      </c>
      <c r="C40" s="24">
        <f>SUM('Step 1'!C40:Z40)</f>
        <v>4735338</v>
      </c>
      <c r="D40" s="24">
        <f>SUM('Step 1'!D40:AA40)</f>
        <v>4745160</v>
      </c>
      <c r="E40" s="24">
        <f>SUM('Step 1'!E40:AB40)</f>
        <v>4753910</v>
      </c>
      <c r="F40" s="24">
        <f>SUM('Step 1'!F40:AC40)</f>
        <v>4762560</v>
      </c>
      <c r="G40" s="24">
        <f>SUM('Step 1'!G40:AD40)</f>
        <v>4769883</v>
      </c>
      <c r="H40" s="24">
        <f>SUM('Step 1'!H40:AE40)</f>
        <v>4778022</v>
      </c>
      <c r="I40" s="24">
        <f>SUM('Step 1'!I40:AF40)</f>
        <v>4785224</v>
      </c>
      <c r="J40" s="24">
        <f>SUM('Step 1'!J40:AG40)</f>
        <v>4792224</v>
      </c>
      <c r="K40" s="24">
        <f>SUM('Step 1'!K40:AH40)</f>
        <v>4799977</v>
      </c>
      <c r="L40" s="24">
        <f>SUM('Step 1'!L40:AI40)</f>
        <v>4808444</v>
      </c>
      <c r="M40" s="24">
        <f>SUM('Step 1'!M40:AJ40)</f>
        <v>4816395</v>
      </c>
      <c r="N40" s="24">
        <f>SUM('Step 1'!N40:AK40)</f>
        <v>4822734</v>
      </c>
    </row>
    <row r="41" spans="1:14" x14ac:dyDescent="0.2">
      <c r="A41" t="s">
        <v>102</v>
      </c>
      <c r="B41" s="24">
        <f>SUM('Step 1'!B41:Y41)</f>
        <v>186347</v>
      </c>
      <c r="C41" s="24">
        <f>SUM('Step 1'!C41:Z41)</f>
        <v>186670</v>
      </c>
      <c r="D41" s="24">
        <f>SUM('Step 1'!D41:AA41)</f>
        <v>187001</v>
      </c>
      <c r="E41" s="24">
        <f>SUM('Step 1'!E41:AB41)</f>
        <v>187269</v>
      </c>
      <c r="F41" s="24">
        <f>SUM('Step 1'!F41:AC41)</f>
        <v>187529</v>
      </c>
      <c r="G41" s="24">
        <f>SUM('Step 1'!G41:AD41)</f>
        <v>187747</v>
      </c>
      <c r="H41" s="24">
        <f>SUM('Step 1'!H41:AE41)</f>
        <v>187937</v>
      </c>
      <c r="I41" s="24">
        <f>SUM('Step 1'!I41:AF41)</f>
        <v>188051</v>
      </c>
      <c r="J41" s="24">
        <f>SUM('Step 1'!J41:AG41)</f>
        <v>188211</v>
      </c>
      <c r="K41" s="24">
        <f>SUM('Step 1'!K41:AH41)</f>
        <v>188420</v>
      </c>
      <c r="L41" s="24">
        <f>SUM('Step 1'!L41:AI41)</f>
        <v>188534</v>
      </c>
      <c r="M41" s="24">
        <f>SUM('Step 1'!M41:AJ41)</f>
        <v>188601</v>
      </c>
      <c r="N41" s="24">
        <f>SUM('Step 1'!N41:AK41)</f>
        <v>188608</v>
      </c>
    </row>
    <row r="42" spans="1:14" x14ac:dyDescent="0.2">
      <c r="A42" t="s">
        <v>103</v>
      </c>
      <c r="B42" s="24">
        <f>SUM('Step 1'!B42:Y42)</f>
        <v>208031</v>
      </c>
      <c r="C42" s="24">
        <f>SUM('Step 1'!C42:Z42)</f>
        <v>208540</v>
      </c>
      <c r="D42" s="24">
        <f>SUM('Step 1'!D42:AA42)</f>
        <v>208974</v>
      </c>
      <c r="E42" s="24">
        <f>SUM('Step 1'!E42:AB42)</f>
        <v>209377</v>
      </c>
      <c r="F42" s="24">
        <f>SUM('Step 1'!F42:AC42)</f>
        <v>209773</v>
      </c>
      <c r="G42" s="24">
        <f>SUM('Step 1'!G42:AD42)</f>
        <v>210110</v>
      </c>
      <c r="H42" s="24">
        <f>SUM('Step 1'!H42:AE42)</f>
        <v>210472</v>
      </c>
      <c r="I42" s="24">
        <f>SUM('Step 1'!I42:AF42)</f>
        <v>210796</v>
      </c>
      <c r="J42" s="24">
        <f>SUM('Step 1'!J42:AG42)</f>
        <v>211095</v>
      </c>
      <c r="K42" s="24">
        <f>SUM('Step 1'!K42:AH42)</f>
        <v>211418</v>
      </c>
      <c r="L42" s="24">
        <f>SUM('Step 1'!L42:AI42)</f>
        <v>211795</v>
      </c>
      <c r="M42" s="24">
        <f>SUM('Step 1'!M42:AJ42)</f>
        <v>212120</v>
      </c>
      <c r="N42" s="24">
        <f>SUM('Step 1'!N42:AK42)</f>
        <v>212386</v>
      </c>
    </row>
    <row r="43" spans="1:14" x14ac:dyDescent="0.2">
      <c r="A43" t="s">
        <v>103</v>
      </c>
      <c r="B43" s="24">
        <f>SUM('Step 1'!B43:Y43)</f>
        <v>208031</v>
      </c>
      <c r="C43" s="24">
        <f>SUM('Step 1'!C43:Z43)</f>
        <v>208540</v>
      </c>
      <c r="D43" s="24">
        <f>SUM('Step 1'!D43:AA43)</f>
        <v>208974</v>
      </c>
      <c r="E43" s="24">
        <f>SUM('Step 1'!E43:AB43)</f>
        <v>209377</v>
      </c>
      <c r="F43" s="24">
        <f>SUM('Step 1'!F43:AC43)</f>
        <v>209773</v>
      </c>
      <c r="G43" s="24">
        <f>SUM('Step 1'!G43:AD43)</f>
        <v>210110</v>
      </c>
      <c r="H43" s="24">
        <f>SUM('Step 1'!H43:AE43)</f>
        <v>210472</v>
      </c>
      <c r="I43" s="24">
        <f>SUM('Step 1'!I43:AF43)</f>
        <v>210796</v>
      </c>
      <c r="J43" s="24">
        <f>SUM('Step 1'!J43:AG43)</f>
        <v>211095</v>
      </c>
      <c r="K43" s="24">
        <f>SUM('Step 1'!K43:AH43)</f>
        <v>211418</v>
      </c>
      <c r="L43" s="24">
        <f>SUM('Step 1'!L43:AI43)</f>
        <v>211795</v>
      </c>
      <c r="M43" s="24">
        <f>SUM('Step 1'!M43:AJ43)</f>
        <v>212120</v>
      </c>
      <c r="N43" s="24">
        <f>SUM('Step 1'!N43:AK43)</f>
        <v>212386</v>
      </c>
    </row>
    <row r="44" spans="1:14" x14ac:dyDescent="0.2">
      <c r="A44" t="s">
        <v>104</v>
      </c>
      <c r="B44" s="24">
        <f>SUM('Step 1'!B44:Y44)</f>
        <v>54747</v>
      </c>
      <c r="C44" s="24">
        <f>SUM('Step 1'!C44:Z44)</f>
        <v>54804</v>
      </c>
      <c r="D44" s="24">
        <f>SUM('Step 1'!D44:AA44)</f>
        <v>54805</v>
      </c>
      <c r="E44" s="24">
        <f>SUM('Step 1'!E44:AB44)</f>
        <v>54796</v>
      </c>
      <c r="F44" s="24">
        <f>SUM('Step 1'!F44:AC44)</f>
        <v>54733</v>
      </c>
      <c r="G44" s="24">
        <f>SUM('Step 1'!G44:AD44)</f>
        <v>54647</v>
      </c>
      <c r="H44" s="24">
        <f>SUM('Step 1'!H44:AE44)</f>
        <v>54568</v>
      </c>
      <c r="I44" s="24">
        <f>SUM('Step 1'!I44:AF44)</f>
        <v>54480</v>
      </c>
      <c r="J44" s="24">
        <f>SUM('Step 1'!J44:AG44)</f>
        <v>54390</v>
      </c>
      <c r="K44" s="24">
        <f>SUM('Step 1'!K44:AH44)</f>
        <v>54325</v>
      </c>
      <c r="L44" s="24">
        <f>SUM('Step 1'!L44:AI44)</f>
        <v>54264</v>
      </c>
      <c r="M44" s="24">
        <f>SUM('Step 1'!M44:AJ44)</f>
        <v>54220</v>
      </c>
      <c r="N44" s="24">
        <f>SUM('Step 1'!N44:AK44)</f>
        <v>54156</v>
      </c>
    </row>
    <row r="45" spans="1:14" x14ac:dyDescent="0.2">
      <c r="A45" t="s">
        <v>104</v>
      </c>
      <c r="B45" s="24">
        <f>SUM('Step 1'!B45:Y45)</f>
        <v>54747</v>
      </c>
      <c r="C45" s="24">
        <f>SUM('Step 1'!C45:Z45)</f>
        <v>54804</v>
      </c>
      <c r="D45" s="24">
        <f>SUM('Step 1'!D45:AA45)</f>
        <v>54805</v>
      </c>
      <c r="E45" s="24">
        <f>SUM('Step 1'!E45:AB45)</f>
        <v>54796</v>
      </c>
      <c r="F45" s="24">
        <f>SUM('Step 1'!F45:AC45)</f>
        <v>54733</v>
      </c>
      <c r="G45" s="24">
        <f>SUM('Step 1'!G45:AD45)</f>
        <v>54647</v>
      </c>
      <c r="H45" s="24">
        <f>SUM('Step 1'!H45:AE45)</f>
        <v>54568</v>
      </c>
      <c r="I45" s="24">
        <f>SUM('Step 1'!I45:AF45)</f>
        <v>54480</v>
      </c>
      <c r="J45" s="24">
        <f>SUM('Step 1'!J45:AG45)</f>
        <v>54390</v>
      </c>
      <c r="K45" s="24">
        <f>SUM('Step 1'!K45:AH45)</f>
        <v>54325</v>
      </c>
      <c r="L45" s="24">
        <f>SUM('Step 1'!L45:AI45)</f>
        <v>54264</v>
      </c>
      <c r="M45" s="24">
        <f>SUM('Step 1'!M45:AJ45)</f>
        <v>54220</v>
      </c>
      <c r="N45" s="24">
        <f>SUM('Step 1'!N45:AK45)</f>
        <v>54156</v>
      </c>
    </row>
    <row r="46" spans="1:14" x14ac:dyDescent="0.2">
      <c r="A46" t="s">
        <v>105</v>
      </c>
      <c r="B46" s="24">
        <f>SUM('Step 1'!B46:Y46)</f>
        <v>56202</v>
      </c>
      <c r="C46" s="24">
        <f>SUM('Step 1'!C46:Z46)</f>
        <v>56339</v>
      </c>
      <c r="D46" s="24">
        <f>SUM('Step 1'!D46:AA46)</f>
        <v>56470</v>
      </c>
      <c r="E46" s="24">
        <f>SUM('Step 1'!E46:AB46)</f>
        <v>56573</v>
      </c>
      <c r="F46" s="24">
        <f>SUM('Step 1'!F46:AC46)</f>
        <v>56678</v>
      </c>
      <c r="G46" s="24">
        <f>SUM('Step 1'!G46:AD46)</f>
        <v>56762</v>
      </c>
      <c r="H46" s="24">
        <f>SUM('Step 1'!H46:AE46)</f>
        <v>56836</v>
      </c>
      <c r="I46" s="24">
        <f>SUM('Step 1'!I46:AF46)</f>
        <v>56915</v>
      </c>
      <c r="J46" s="24">
        <f>SUM('Step 1'!J46:AG46)</f>
        <v>56976</v>
      </c>
      <c r="K46" s="24">
        <f>SUM('Step 1'!K46:AH46)</f>
        <v>57031</v>
      </c>
      <c r="L46" s="24">
        <f>SUM('Step 1'!L46:AI46)</f>
        <v>57077</v>
      </c>
      <c r="M46" s="24">
        <f>SUM('Step 1'!M46:AJ46)</f>
        <v>57107</v>
      </c>
      <c r="N46" s="24">
        <f>SUM('Step 1'!N46:AK46)</f>
        <v>57134</v>
      </c>
    </row>
    <row r="47" spans="1:14" x14ac:dyDescent="0.2">
      <c r="A47" t="s">
        <v>106</v>
      </c>
      <c r="B47" s="24">
        <f>SUM('Step 1'!B47:Y47)</f>
        <v>620467</v>
      </c>
      <c r="C47" s="24">
        <f>SUM('Step 1'!C47:Z47)</f>
        <v>621525</v>
      </c>
      <c r="D47" s="24">
        <f>SUM('Step 1'!D47:AA47)</f>
        <v>622553</v>
      </c>
      <c r="E47" s="24">
        <f>SUM('Step 1'!E47:AB47)</f>
        <v>623505</v>
      </c>
      <c r="F47" s="24">
        <f>SUM('Step 1'!F47:AC47)</f>
        <v>624375</v>
      </c>
      <c r="G47" s="24">
        <f>SUM('Step 1'!G47:AD47)</f>
        <v>625176</v>
      </c>
      <c r="H47" s="24">
        <f>SUM('Step 1'!H47:AE47)</f>
        <v>626008</v>
      </c>
      <c r="I47" s="24">
        <f>SUM('Step 1'!I47:AF47)</f>
        <v>626668</v>
      </c>
      <c r="J47" s="24">
        <f>SUM('Step 1'!J47:AG47)</f>
        <v>627236</v>
      </c>
      <c r="K47" s="24">
        <f>SUM('Step 1'!K47:AH47)</f>
        <v>627860</v>
      </c>
      <c r="L47" s="24">
        <f>SUM('Step 1'!L47:AI47)</f>
        <v>628126</v>
      </c>
      <c r="M47" s="24">
        <f>SUM('Step 1'!M47:AJ47)</f>
        <v>628252</v>
      </c>
      <c r="N47" s="24">
        <f>SUM('Step 1'!N47:AK47)</f>
        <v>628369</v>
      </c>
    </row>
    <row r="48" spans="1:14" x14ac:dyDescent="0.2">
      <c r="A48" t="s">
        <v>107</v>
      </c>
      <c r="B48" s="24">
        <f>SUM('Step 1'!B48:Y48)</f>
        <v>114754</v>
      </c>
      <c r="C48" s="24">
        <f>SUM('Step 1'!C48:Z48)</f>
        <v>115017</v>
      </c>
      <c r="D48" s="24">
        <f>SUM('Step 1'!D48:AA48)</f>
        <v>115227</v>
      </c>
      <c r="E48" s="24">
        <f>SUM('Step 1'!E48:AB48)</f>
        <v>115394</v>
      </c>
      <c r="F48" s="24">
        <f>SUM('Step 1'!F48:AC48)</f>
        <v>115564</v>
      </c>
      <c r="G48" s="24">
        <f>SUM('Step 1'!G48:AD48)</f>
        <v>115725</v>
      </c>
      <c r="H48" s="24">
        <f>SUM('Step 1'!H48:AE48)</f>
        <v>115886</v>
      </c>
      <c r="I48" s="24">
        <f>SUM('Step 1'!I48:AF48)</f>
        <v>116026</v>
      </c>
      <c r="J48" s="24">
        <f>SUM('Step 1'!J48:AG48)</f>
        <v>116185</v>
      </c>
      <c r="K48" s="24">
        <f>SUM('Step 1'!K48:AH48)</f>
        <v>116381</v>
      </c>
      <c r="L48" s="24">
        <f>SUM('Step 1'!L48:AI48)</f>
        <v>116658</v>
      </c>
      <c r="M48" s="24">
        <f>SUM('Step 1'!M48:AJ48)</f>
        <v>116900</v>
      </c>
      <c r="N48" s="24">
        <f>SUM('Step 1'!N48:AK48)</f>
        <v>117078</v>
      </c>
    </row>
    <row r="49" spans="1:14" x14ac:dyDescent="0.2">
      <c r="A49" t="s">
        <v>108</v>
      </c>
      <c r="B49" s="24">
        <f>SUM('Step 1'!B49:Y49)</f>
        <v>454696</v>
      </c>
      <c r="C49" s="24">
        <f>SUM('Step 1'!C49:Z49)</f>
        <v>455783</v>
      </c>
      <c r="D49" s="24">
        <f>SUM('Step 1'!D49:AA49)</f>
        <v>456576</v>
      </c>
      <c r="E49" s="24">
        <f>SUM('Step 1'!E49:AB49)</f>
        <v>457222</v>
      </c>
      <c r="F49" s="24">
        <f>SUM('Step 1'!F49:AC49)</f>
        <v>457391</v>
      </c>
      <c r="G49" s="24">
        <f>SUM('Step 1'!G49:AD49)</f>
        <v>457607</v>
      </c>
      <c r="H49" s="24">
        <f>SUM('Step 1'!H49:AE49)</f>
        <v>457929</v>
      </c>
      <c r="I49" s="24">
        <f>SUM('Step 1'!I49:AF49)</f>
        <v>458401</v>
      </c>
      <c r="J49" s="24">
        <f>SUM('Step 1'!J49:AG49)</f>
        <v>458839</v>
      </c>
      <c r="K49" s="24">
        <f>SUM('Step 1'!K49:AH49)</f>
        <v>459173</v>
      </c>
      <c r="L49" s="24">
        <f>SUM('Step 1'!L49:AI49)</f>
        <v>459570</v>
      </c>
      <c r="M49" s="24">
        <f>SUM('Step 1'!M49:AJ49)</f>
        <v>459965</v>
      </c>
      <c r="N49" s="24">
        <f>SUM('Step 1'!N49:AK49)</f>
        <v>460512</v>
      </c>
    </row>
    <row r="50" spans="1:14" x14ac:dyDescent="0.2">
      <c r="A50" t="s">
        <v>108</v>
      </c>
      <c r="B50" s="24">
        <f>SUM('Step 1'!B50:Y50)</f>
        <v>454696</v>
      </c>
      <c r="C50" s="24">
        <f>SUM('Step 1'!C50:Z50)</f>
        <v>455783</v>
      </c>
      <c r="D50" s="24">
        <f>SUM('Step 1'!D50:AA50)</f>
        <v>456576</v>
      </c>
      <c r="E50" s="24">
        <f>SUM('Step 1'!E50:AB50)</f>
        <v>457222</v>
      </c>
      <c r="F50" s="24">
        <f>SUM('Step 1'!F50:AC50)</f>
        <v>457391</v>
      </c>
      <c r="G50" s="24">
        <f>SUM('Step 1'!G50:AD50)</f>
        <v>457607</v>
      </c>
      <c r="H50" s="24">
        <f>SUM('Step 1'!H50:AE50)</f>
        <v>457929</v>
      </c>
      <c r="I50" s="24">
        <f>SUM('Step 1'!I50:AF50)</f>
        <v>458401</v>
      </c>
      <c r="J50" s="24">
        <f>SUM('Step 1'!J50:AG50)</f>
        <v>458839</v>
      </c>
      <c r="K50" s="24">
        <f>SUM('Step 1'!K50:AH50)</f>
        <v>459173</v>
      </c>
      <c r="L50" s="24">
        <f>SUM('Step 1'!L50:AI50)</f>
        <v>459570</v>
      </c>
      <c r="M50" s="24">
        <f>SUM('Step 1'!M50:AJ50)</f>
        <v>459965</v>
      </c>
      <c r="N50" s="24">
        <f>SUM('Step 1'!N50:AK50)</f>
        <v>460512</v>
      </c>
    </row>
    <row r="51" spans="1:14" x14ac:dyDescent="0.2">
      <c r="A51" t="s">
        <v>109</v>
      </c>
      <c r="B51" s="24">
        <f>SUM('Step 1'!B51:Y51)</f>
        <v>1188682</v>
      </c>
      <c r="C51" s="24">
        <f>SUM('Step 1'!C51:Z51)</f>
        <v>1191654</v>
      </c>
      <c r="D51" s="24">
        <f>SUM('Step 1'!D51:AA51)</f>
        <v>1194006</v>
      </c>
      <c r="E51" s="24">
        <f>SUM('Step 1'!E51:AB51)</f>
        <v>1195837</v>
      </c>
      <c r="F51" s="24">
        <f>SUM('Step 1'!F51:AC51)</f>
        <v>1196792</v>
      </c>
      <c r="G51" s="24">
        <f>SUM('Step 1'!G51:AD51)</f>
        <v>1197645</v>
      </c>
      <c r="H51" s="24">
        <f>SUM('Step 1'!H51:AE51)</f>
        <v>1198693</v>
      </c>
      <c r="I51" s="24">
        <f>SUM('Step 1'!I51:AF51)</f>
        <v>1199909</v>
      </c>
      <c r="J51" s="24">
        <f>SUM('Step 1'!J51:AG51)</f>
        <v>1201497</v>
      </c>
      <c r="K51" s="24">
        <f>SUM('Step 1'!K51:AH51)</f>
        <v>1202854</v>
      </c>
      <c r="L51" s="24">
        <f>SUM('Step 1'!L51:AI51)</f>
        <v>1204261</v>
      </c>
      <c r="M51" s="24">
        <f>SUM('Step 1'!M51:AJ51)</f>
        <v>1205613</v>
      </c>
      <c r="N51" s="24">
        <f>SUM('Step 1'!N51:AK51)</f>
        <v>1207124</v>
      </c>
    </row>
    <row r="52" spans="1:14" x14ac:dyDescent="0.2">
      <c r="A52" t="s">
        <v>110</v>
      </c>
      <c r="B52" s="24">
        <f>SUM('Step 1'!B52:Y52)</f>
        <v>109776</v>
      </c>
      <c r="C52" s="24">
        <f>SUM('Step 1'!C52:Z52)</f>
        <v>109913</v>
      </c>
      <c r="D52" s="24">
        <f>SUM('Step 1'!D52:AA52)</f>
        <v>110096</v>
      </c>
      <c r="E52" s="24">
        <f>SUM('Step 1'!E52:AB52)</f>
        <v>110264</v>
      </c>
      <c r="F52" s="24">
        <f>SUM('Step 1'!F52:AC52)</f>
        <v>110394</v>
      </c>
      <c r="G52" s="24">
        <f>SUM('Step 1'!G52:AD52)</f>
        <v>110490</v>
      </c>
      <c r="H52" s="24">
        <f>SUM('Step 1'!H52:AE52)</f>
        <v>110605</v>
      </c>
      <c r="I52" s="24">
        <f>SUM('Step 1'!I52:AF52)</f>
        <v>110770</v>
      </c>
      <c r="J52" s="24">
        <f>SUM('Step 1'!J52:AG52)</f>
        <v>110922</v>
      </c>
      <c r="K52" s="24">
        <f>SUM('Step 1'!K52:AH52)</f>
        <v>111084</v>
      </c>
      <c r="L52" s="24">
        <f>SUM('Step 1'!L52:AI52)</f>
        <v>111263</v>
      </c>
      <c r="M52" s="24">
        <f>SUM('Step 1'!M52:AJ52)</f>
        <v>111443</v>
      </c>
      <c r="N52" s="24">
        <f>SUM('Step 1'!N52:AK52)</f>
        <v>111585</v>
      </c>
    </row>
    <row r="53" spans="1:14" x14ac:dyDescent="0.2">
      <c r="A53" t="s">
        <v>111</v>
      </c>
      <c r="B53" s="24">
        <f>SUM('Step 1'!B53:Y53)</f>
        <v>335817</v>
      </c>
      <c r="C53" s="24">
        <f>SUM('Step 1'!C53:Z53)</f>
        <v>336509</v>
      </c>
      <c r="D53" s="24">
        <f>SUM('Step 1'!D53:AA53)</f>
        <v>337176</v>
      </c>
      <c r="E53" s="24">
        <f>SUM('Step 1'!E53:AB53)</f>
        <v>337801</v>
      </c>
      <c r="F53" s="24">
        <f>SUM('Step 1'!F53:AC53)</f>
        <v>338406</v>
      </c>
      <c r="G53" s="24">
        <f>SUM('Step 1'!G53:AD53)</f>
        <v>338937</v>
      </c>
      <c r="H53" s="24">
        <f>SUM('Step 1'!H53:AE53)</f>
        <v>339475</v>
      </c>
      <c r="I53" s="24">
        <f>SUM('Step 1'!I53:AF53)</f>
        <v>339931</v>
      </c>
      <c r="J53" s="24">
        <f>SUM('Step 1'!J53:AG53)</f>
        <v>340398</v>
      </c>
      <c r="K53" s="24">
        <f>SUM('Step 1'!K53:AH53)</f>
        <v>340926</v>
      </c>
      <c r="L53" s="24">
        <f>SUM('Step 1'!L53:AI53)</f>
        <v>341431</v>
      </c>
      <c r="M53" s="24">
        <f>SUM('Step 1'!M53:AJ53)</f>
        <v>341857</v>
      </c>
      <c r="N53" s="24">
        <f>SUM('Step 1'!N53:AK53)</f>
        <v>342131</v>
      </c>
    </row>
    <row r="54" spans="1:14" x14ac:dyDescent="0.2">
      <c r="A54" t="s">
        <v>112</v>
      </c>
      <c r="B54" s="24">
        <f>SUM('Step 1'!B54:Y54)</f>
        <v>55598</v>
      </c>
      <c r="C54" s="24">
        <f>SUM('Step 1'!C54:Z54)</f>
        <v>55586</v>
      </c>
      <c r="D54" s="24">
        <f>SUM('Step 1'!D54:AA54)</f>
        <v>55582</v>
      </c>
      <c r="E54" s="24">
        <f>SUM('Step 1'!E54:AB54)</f>
        <v>55572</v>
      </c>
      <c r="F54" s="24">
        <f>SUM('Step 1'!F54:AC54)</f>
        <v>55514</v>
      </c>
      <c r="G54" s="24">
        <f>SUM('Step 1'!G54:AD54)</f>
        <v>55456</v>
      </c>
      <c r="H54" s="24">
        <f>SUM('Step 1'!H54:AE54)</f>
        <v>55366</v>
      </c>
      <c r="I54" s="24">
        <f>SUM('Step 1'!I54:AF54)</f>
        <v>55359</v>
      </c>
      <c r="J54" s="24">
        <f>SUM('Step 1'!J54:AG54)</f>
        <v>55316</v>
      </c>
      <c r="K54" s="24">
        <f>SUM('Step 1'!K54:AH54)</f>
        <v>55288</v>
      </c>
      <c r="L54" s="24">
        <f>SUM('Step 1'!L54:AI54)</f>
        <v>55354</v>
      </c>
      <c r="M54" s="24">
        <f>SUM('Step 1'!M54:AJ54)</f>
        <v>55436</v>
      </c>
      <c r="N54" s="24">
        <f>SUM('Step 1'!N54:AK54)</f>
        <v>55499</v>
      </c>
    </row>
    <row r="55" spans="1:14" x14ac:dyDescent="0.2">
      <c r="A55" t="s">
        <v>112</v>
      </c>
      <c r="B55" s="24">
        <f>SUM('Step 1'!B55:Y55)</f>
        <v>55598</v>
      </c>
      <c r="C55" s="24">
        <f>SUM('Step 1'!C55:Z55)</f>
        <v>55586</v>
      </c>
      <c r="D55" s="24">
        <f>SUM('Step 1'!D55:AA55)</f>
        <v>55582</v>
      </c>
      <c r="E55" s="24">
        <f>SUM('Step 1'!E55:AB55)</f>
        <v>55572</v>
      </c>
      <c r="F55" s="24">
        <f>SUM('Step 1'!F55:AC55)</f>
        <v>55514</v>
      </c>
      <c r="G55" s="24">
        <f>SUM('Step 1'!G55:AD55)</f>
        <v>55456</v>
      </c>
      <c r="H55" s="24">
        <f>SUM('Step 1'!H55:AE55)</f>
        <v>55366</v>
      </c>
      <c r="I55" s="24">
        <f>SUM('Step 1'!I55:AF55)</f>
        <v>55359</v>
      </c>
      <c r="J55" s="24">
        <f>SUM('Step 1'!J55:AG55)</f>
        <v>55316</v>
      </c>
      <c r="K55" s="24">
        <f>SUM('Step 1'!K55:AH55)</f>
        <v>55288</v>
      </c>
      <c r="L55" s="24">
        <f>SUM('Step 1'!L55:AI55)</f>
        <v>55354</v>
      </c>
      <c r="M55" s="24">
        <f>SUM('Step 1'!M55:AJ55)</f>
        <v>55436</v>
      </c>
      <c r="N55" s="24">
        <f>SUM('Step 1'!N55:AK55)</f>
        <v>55499</v>
      </c>
    </row>
    <row r="56" spans="1:14" x14ac:dyDescent="0.2">
      <c r="A56" t="s">
        <v>113</v>
      </c>
      <c r="B56" s="24">
        <f>SUM('Step 1'!B56:Y56)</f>
        <v>133953</v>
      </c>
      <c r="C56" s="24">
        <f>SUM('Step 1'!C56:Z56)</f>
        <v>134354</v>
      </c>
      <c r="D56" s="24">
        <f>SUM('Step 1'!D56:AA56)</f>
        <v>134707</v>
      </c>
      <c r="E56" s="24">
        <f>SUM('Step 1'!E56:AB56)</f>
        <v>135032</v>
      </c>
      <c r="F56" s="24">
        <f>SUM('Step 1'!F56:AC56)</f>
        <v>135255</v>
      </c>
      <c r="G56" s="24">
        <f>SUM('Step 1'!G56:AD56)</f>
        <v>135474</v>
      </c>
      <c r="H56" s="24">
        <f>SUM('Step 1'!H56:AE56)</f>
        <v>135676</v>
      </c>
      <c r="I56" s="24">
        <f>SUM('Step 1'!I56:AF56)</f>
        <v>135839</v>
      </c>
      <c r="J56" s="24">
        <f>SUM('Step 1'!J56:AG56)</f>
        <v>135999</v>
      </c>
      <c r="K56" s="24">
        <f>SUM('Step 1'!K56:AH56)</f>
        <v>136174</v>
      </c>
      <c r="L56" s="24">
        <f>SUM('Step 1'!L56:AI56)</f>
        <v>136308</v>
      </c>
      <c r="M56" s="24">
        <f>SUM('Step 1'!M56:AJ56)</f>
        <v>136456</v>
      </c>
      <c r="N56" s="24">
        <f>SUM('Step 1'!N56:AK56)</f>
        <v>136531</v>
      </c>
    </row>
    <row r="57" spans="1:14" x14ac:dyDescent="0.2">
      <c r="A57" t="s">
        <v>114</v>
      </c>
      <c r="B57" s="24">
        <f>SUM('Step 1'!B57:Y57)</f>
        <v>15537109</v>
      </c>
      <c r="C57" s="24">
        <f>SUM('Step 1'!C57:Z57)</f>
        <v>15566938</v>
      </c>
      <c r="D57" s="24">
        <f>SUM('Step 1'!D57:AA57)</f>
        <v>15591972</v>
      </c>
      <c r="E57" s="24">
        <f>SUM('Step 1'!E57:AB57)</f>
        <v>15614162</v>
      </c>
      <c r="F57" s="24">
        <f>SUM('Step 1'!F57:AC57)</f>
        <v>15635987</v>
      </c>
      <c r="G57" s="24">
        <f>SUM('Step 1'!G57:AD57)</f>
        <v>15656279</v>
      </c>
      <c r="H57" s="24">
        <f>SUM('Step 1'!H57:AE57)</f>
        <v>15678887</v>
      </c>
      <c r="I57" s="24">
        <f>SUM('Step 1'!I57:AF57)</f>
        <v>15697591</v>
      </c>
      <c r="J57" s="24">
        <f>SUM('Step 1'!J57:AG57)</f>
        <v>15712023</v>
      </c>
      <c r="K57" s="24">
        <f>SUM('Step 1'!K57:AH57)</f>
        <v>15728420</v>
      </c>
      <c r="L57" s="24">
        <f>SUM('Step 1'!L57:AI57)</f>
        <v>15740630</v>
      </c>
      <c r="M57" s="24">
        <f>SUM('Step 1'!M57:AJ57)</f>
        <v>15750642</v>
      </c>
      <c r="N57" s="24">
        <f>SUM('Step 1'!N57:AK57)</f>
        <v>15761616</v>
      </c>
    </row>
    <row r="58" spans="1:14" x14ac:dyDescent="0.2">
      <c r="A58" t="s">
        <v>115</v>
      </c>
      <c r="B58" s="24">
        <f>SUM('Step 1'!B58:Y58)</f>
        <v>314014</v>
      </c>
      <c r="C58" s="24">
        <f>SUM('Step 1'!C58:Z58)</f>
        <v>314606</v>
      </c>
      <c r="D58" s="24">
        <f>SUM('Step 1'!D58:AA58)</f>
        <v>315111</v>
      </c>
      <c r="E58" s="24">
        <f>SUM('Step 1'!E58:AB58)</f>
        <v>315579</v>
      </c>
      <c r="F58" s="24">
        <f>SUM('Step 1'!F58:AC58)</f>
        <v>316027</v>
      </c>
      <c r="G58" s="24">
        <f>SUM('Step 1'!G58:AD58)</f>
        <v>316453</v>
      </c>
      <c r="H58" s="24">
        <f>SUM('Step 1'!H58:AE58)</f>
        <v>316915</v>
      </c>
      <c r="I58" s="24">
        <f>SUM('Step 1'!I58:AF58)</f>
        <v>317314</v>
      </c>
      <c r="J58" s="24">
        <f>SUM('Step 1'!J58:AG58)</f>
        <v>317626</v>
      </c>
      <c r="K58" s="24">
        <f>SUM('Step 1'!K58:AH58)</f>
        <v>317963</v>
      </c>
      <c r="L58" s="24">
        <f>SUM('Step 1'!L58:AI58)</f>
        <v>318186</v>
      </c>
      <c r="M58" s="24">
        <f>SUM('Step 1'!M58:AJ58)</f>
        <v>318385</v>
      </c>
      <c r="N58" s="24">
        <f>SUM('Step 1'!N58:AK58)</f>
        <v>318592</v>
      </c>
    </row>
    <row r="59" spans="1:14" x14ac:dyDescent="0.2">
      <c r="A59" t="s">
        <v>115</v>
      </c>
      <c r="B59" s="24">
        <f>SUM('Step 1'!B59:Y59)</f>
        <v>314014</v>
      </c>
      <c r="C59" s="24">
        <f>SUM('Step 1'!C59:Z59)</f>
        <v>314606</v>
      </c>
      <c r="D59" s="24">
        <f>SUM('Step 1'!D59:AA59)</f>
        <v>315111</v>
      </c>
      <c r="E59" s="24">
        <f>SUM('Step 1'!E59:AB59)</f>
        <v>315579</v>
      </c>
      <c r="F59" s="24">
        <f>SUM('Step 1'!F59:AC59)</f>
        <v>316027</v>
      </c>
      <c r="G59" s="24">
        <f>SUM('Step 1'!G59:AD59)</f>
        <v>316453</v>
      </c>
      <c r="H59" s="24">
        <f>SUM('Step 1'!H59:AE59)</f>
        <v>316915</v>
      </c>
      <c r="I59" s="24">
        <f>SUM('Step 1'!I59:AF59)</f>
        <v>317314</v>
      </c>
      <c r="J59" s="24">
        <f>SUM('Step 1'!J59:AG59)</f>
        <v>317626</v>
      </c>
      <c r="K59" s="24">
        <f>SUM('Step 1'!K59:AH59)</f>
        <v>317963</v>
      </c>
      <c r="L59" s="24">
        <f>SUM('Step 1'!L59:AI59)</f>
        <v>318186</v>
      </c>
      <c r="M59" s="24">
        <f>SUM('Step 1'!M59:AJ59)</f>
        <v>318385</v>
      </c>
      <c r="N59" s="24">
        <f>SUM('Step 1'!N59:AK59)</f>
        <v>318592</v>
      </c>
    </row>
    <row r="60" spans="1:14" x14ac:dyDescent="0.2">
      <c r="A60" t="s">
        <v>116</v>
      </c>
      <c r="B60" s="24">
        <f>SUM('Step 1'!B60:Y60)</f>
        <v>208364</v>
      </c>
      <c r="C60" s="24">
        <f>SUM('Step 1'!C60:Z60)</f>
        <v>208774</v>
      </c>
      <c r="D60" s="24">
        <f>SUM('Step 1'!D60:AA60)</f>
        <v>209120</v>
      </c>
      <c r="E60" s="24">
        <f>SUM('Step 1'!E60:AB60)</f>
        <v>209432</v>
      </c>
      <c r="F60" s="24">
        <f>SUM('Step 1'!F60:AC60)</f>
        <v>209737</v>
      </c>
      <c r="G60" s="24">
        <f>SUM('Step 1'!G60:AD60)</f>
        <v>210026</v>
      </c>
      <c r="H60" s="24">
        <f>SUM('Step 1'!H60:AE60)</f>
        <v>210341</v>
      </c>
      <c r="I60" s="24">
        <f>SUM('Step 1'!I60:AF60)</f>
        <v>210607</v>
      </c>
      <c r="J60" s="24">
        <f>SUM('Step 1'!J60:AG60)</f>
        <v>210817</v>
      </c>
      <c r="K60" s="24">
        <f>SUM('Step 1'!K60:AH60)</f>
        <v>211034</v>
      </c>
      <c r="L60" s="24">
        <f>SUM('Step 1'!L60:AI60)</f>
        <v>211190</v>
      </c>
      <c r="M60" s="24">
        <f>SUM('Step 1'!M60:AJ60)</f>
        <v>211310</v>
      </c>
      <c r="N60" s="24">
        <f>SUM('Step 1'!N60:AK60)</f>
        <v>211451</v>
      </c>
    </row>
    <row r="61" spans="1:14" x14ac:dyDescent="0.2">
      <c r="A61" t="s">
        <v>116</v>
      </c>
      <c r="B61" s="24">
        <f>SUM('Step 1'!B61:Y61)</f>
        <v>208364</v>
      </c>
      <c r="C61" s="24">
        <f>SUM('Step 1'!C61:Z61)</f>
        <v>208774</v>
      </c>
      <c r="D61" s="24">
        <f>SUM('Step 1'!D61:AA61)</f>
        <v>209120</v>
      </c>
      <c r="E61" s="24">
        <f>SUM('Step 1'!E61:AB61)</f>
        <v>209432</v>
      </c>
      <c r="F61" s="24">
        <f>SUM('Step 1'!F61:AC61)</f>
        <v>209737</v>
      </c>
      <c r="G61" s="24">
        <f>SUM('Step 1'!G61:AD61)</f>
        <v>210026</v>
      </c>
      <c r="H61" s="24">
        <f>SUM('Step 1'!H61:AE61)</f>
        <v>210341</v>
      </c>
      <c r="I61" s="24">
        <f>SUM('Step 1'!I61:AF61)</f>
        <v>210607</v>
      </c>
      <c r="J61" s="24">
        <f>SUM('Step 1'!J61:AG61)</f>
        <v>210817</v>
      </c>
      <c r="K61" s="24">
        <f>SUM('Step 1'!K61:AH61)</f>
        <v>211034</v>
      </c>
      <c r="L61" s="24">
        <f>SUM('Step 1'!L61:AI61)</f>
        <v>211190</v>
      </c>
      <c r="M61" s="24">
        <f>SUM('Step 1'!M61:AJ61)</f>
        <v>211310</v>
      </c>
      <c r="N61" s="24">
        <f>SUM('Step 1'!N61:AK61)</f>
        <v>211451</v>
      </c>
    </row>
    <row r="62" spans="1:14" x14ac:dyDescent="0.2">
      <c r="A62" t="s">
        <v>117</v>
      </c>
      <c r="B62" s="24">
        <f>SUM('Step 1'!B62:Y62)</f>
        <v>916883</v>
      </c>
      <c r="C62" s="24">
        <f>SUM('Step 1'!C62:Z62)</f>
        <v>918517</v>
      </c>
      <c r="D62" s="24">
        <f>SUM('Step 1'!D62:AA62)</f>
        <v>920121</v>
      </c>
      <c r="E62" s="24">
        <f>SUM('Step 1'!E62:AB62)</f>
        <v>921432</v>
      </c>
      <c r="F62" s="24">
        <f>SUM('Step 1'!F62:AC62)</f>
        <v>922684</v>
      </c>
      <c r="G62" s="24">
        <f>SUM('Step 1'!G62:AD62)</f>
        <v>923756</v>
      </c>
      <c r="H62" s="24">
        <f>SUM('Step 1'!H62:AE62)</f>
        <v>924787</v>
      </c>
      <c r="I62" s="24">
        <f>SUM('Step 1'!I62:AF62)</f>
        <v>925407</v>
      </c>
      <c r="J62" s="24">
        <f>SUM('Step 1'!J62:AG62)</f>
        <v>926144</v>
      </c>
      <c r="K62" s="24">
        <f>SUM('Step 1'!K62:AH62)</f>
        <v>927008</v>
      </c>
      <c r="L62" s="24">
        <f>SUM('Step 1'!L62:AI62)</f>
        <v>927573</v>
      </c>
      <c r="M62" s="24">
        <f>SUM('Step 1'!M62:AJ62)</f>
        <v>927929</v>
      </c>
      <c r="N62" s="24">
        <f>SUM('Step 1'!N62:AK62)</f>
        <v>928095</v>
      </c>
    </row>
    <row r="63" spans="1:14" x14ac:dyDescent="0.2">
      <c r="A63" t="s">
        <v>118</v>
      </c>
      <c r="B63" s="24">
        <f>SUM('Step 1'!B63:Y63)</f>
        <v>206170</v>
      </c>
      <c r="C63" s="24">
        <f>SUM('Step 1'!C63:Z63)</f>
        <v>206727</v>
      </c>
      <c r="D63" s="24">
        <f>SUM('Step 1'!D63:AA63)</f>
        <v>207335</v>
      </c>
      <c r="E63" s="24">
        <f>SUM('Step 1'!E63:AB63)</f>
        <v>207858</v>
      </c>
      <c r="F63" s="24">
        <f>SUM('Step 1'!F63:AC63)</f>
        <v>208338</v>
      </c>
      <c r="G63" s="24">
        <f>SUM('Step 1'!G63:AD63)</f>
        <v>208723</v>
      </c>
      <c r="H63" s="24">
        <f>SUM('Step 1'!H63:AE63)</f>
        <v>208970</v>
      </c>
      <c r="I63" s="24">
        <f>SUM('Step 1'!I63:AF63)</f>
        <v>209189</v>
      </c>
      <c r="J63" s="24">
        <f>SUM('Step 1'!J63:AG63)</f>
        <v>209545</v>
      </c>
      <c r="K63" s="24">
        <f>SUM('Step 1'!K63:AH63)</f>
        <v>209868</v>
      </c>
      <c r="L63" s="24">
        <f>SUM('Step 1'!L63:AI63)</f>
        <v>210069</v>
      </c>
      <c r="M63" s="24">
        <f>SUM('Step 1'!M63:AJ63)</f>
        <v>210329</v>
      </c>
      <c r="N63" s="24">
        <f>SUM('Step 1'!N63:AK63)</f>
        <v>210369</v>
      </c>
    </row>
    <row r="64" spans="1:14" x14ac:dyDescent="0.2">
      <c r="A64" t="s">
        <v>119</v>
      </c>
      <c r="B64" s="24">
        <f>SUM('Step 1'!B64:Y64)</f>
        <v>346298</v>
      </c>
      <c r="C64" s="24">
        <f>SUM('Step 1'!C64:Z64)</f>
        <v>347330</v>
      </c>
      <c r="D64" s="24">
        <f>SUM('Step 1'!D64:AA64)</f>
        <v>348169</v>
      </c>
      <c r="E64" s="24">
        <f>SUM('Step 1'!E64:AB64)</f>
        <v>348991</v>
      </c>
      <c r="F64" s="24">
        <f>SUM('Step 1'!F64:AC64)</f>
        <v>349689</v>
      </c>
      <c r="G64" s="24">
        <f>SUM('Step 1'!G64:AD64)</f>
        <v>350423</v>
      </c>
      <c r="H64" s="24">
        <f>SUM('Step 1'!H64:AE64)</f>
        <v>351222</v>
      </c>
      <c r="I64" s="24">
        <f>SUM('Step 1'!I64:AF64)</f>
        <v>352091</v>
      </c>
      <c r="J64" s="24">
        <f>SUM('Step 1'!J64:AG64)</f>
        <v>352859</v>
      </c>
      <c r="K64" s="24">
        <f>SUM('Step 1'!K64:AH64)</f>
        <v>353564</v>
      </c>
      <c r="L64" s="24">
        <f>SUM('Step 1'!L64:AI64)</f>
        <v>354138</v>
      </c>
      <c r="M64" s="24">
        <f>SUM('Step 1'!M64:AJ64)</f>
        <v>354636</v>
      </c>
      <c r="N64" s="24">
        <f>SUM('Step 1'!N64:AK64)</f>
        <v>355140</v>
      </c>
    </row>
    <row r="65" spans="1:14" x14ac:dyDescent="0.2">
      <c r="A65" t="s">
        <v>120</v>
      </c>
      <c r="B65" s="24">
        <f>SUM('Step 1'!B65:Y65)</f>
        <v>643151</v>
      </c>
      <c r="C65" s="24">
        <f>SUM('Step 1'!C65:Z65)</f>
        <v>644651</v>
      </c>
      <c r="D65" s="24">
        <f>SUM('Step 1'!D65:AA65)</f>
        <v>646068</v>
      </c>
      <c r="E65" s="24">
        <f>SUM('Step 1'!E65:AB65)</f>
        <v>647241</v>
      </c>
      <c r="F65" s="24">
        <f>SUM('Step 1'!F65:AC65)</f>
        <v>648392</v>
      </c>
      <c r="G65" s="24">
        <f>SUM('Step 1'!G65:AD65)</f>
        <v>649336</v>
      </c>
      <c r="H65" s="24">
        <f>SUM('Step 1'!H65:AE65)</f>
        <v>650117</v>
      </c>
      <c r="I65" s="24">
        <f>SUM('Step 1'!I65:AF65)</f>
        <v>650963</v>
      </c>
      <c r="J65" s="24">
        <f>SUM('Step 1'!J65:AG65)</f>
        <v>651693</v>
      </c>
      <c r="K65" s="24">
        <f>SUM('Step 1'!K65:AH65)</f>
        <v>652326</v>
      </c>
      <c r="L65" s="24">
        <f>SUM('Step 1'!L65:AI65)</f>
        <v>652922</v>
      </c>
      <c r="M65" s="24">
        <f>SUM('Step 1'!M65:AJ65)</f>
        <v>653317</v>
      </c>
      <c r="N65" s="24">
        <f>SUM('Step 1'!N65:AK65)</f>
        <v>653555</v>
      </c>
    </row>
    <row r="66" spans="1:14" x14ac:dyDescent="0.2">
      <c r="A66" t="s">
        <v>121</v>
      </c>
      <c r="B66" s="24">
        <f>SUM('Step 1'!B66:Y66)</f>
        <v>84245</v>
      </c>
      <c r="C66" s="24">
        <f>SUM('Step 1'!C66:Z66)</f>
        <v>84359</v>
      </c>
      <c r="D66" s="24">
        <f>SUM('Step 1'!D66:AA66)</f>
        <v>84458</v>
      </c>
      <c r="E66" s="24">
        <f>SUM('Step 1'!E66:AB66)</f>
        <v>84549</v>
      </c>
      <c r="F66" s="24">
        <f>SUM('Step 1'!F66:AC66)</f>
        <v>84587</v>
      </c>
      <c r="G66" s="24">
        <f>SUM('Step 1'!G66:AD66)</f>
        <v>84634</v>
      </c>
      <c r="H66" s="24">
        <f>SUM('Step 1'!H66:AE66)</f>
        <v>84672</v>
      </c>
      <c r="I66" s="24">
        <f>SUM('Step 1'!I66:AF66)</f>
        <v>84745</v>
      </c>
      <c r="J66" s="24">
        <f>SUM('Step 1'!J66:AG66)</f>
        <v>84765</v>
      </c>
      <c r="K66" s="24">
        <f>SUM('Step 1'!K66:AH66)</f>
        <v>84779</v>
      </c>
      <c r="L66" s="24">
        <f>SUM('Step 1'!L66:AI66)</f>
        <v>84750</v>
      </c>
      <c r="M66" s="24">
        <f>SUM('Step 1'!M66:AJ66)</f>
        <v>84692</v>
      </c>
      <c r="N66" s="24">
        <f>SUM('Step 1'!N66:AK66)</f>
        <v>84641</v>
      </c>
    </row>
    <row r="67" spans="1:14" x14ac:dyDescent="0.2">
      <c r="A67" t="s">
        <v>121</v>
      </c>
      <c r="B67" s="24">
        <f>SUM('Step 1'!B67:Y67)</f>
        <v>84245</v>
      </c>
      <c r="C67" s="24">
        <f>SUM('Step 1'!C67:Z67)</f>
        <v>84359</v>
      </c>
      <c r="D67" s="24">
        <f>SUM('Step 1'!D67:AA67)</f>
        <v>84458</v>
      </c>
      <c r="E67" s="24">
        <f>SUM('Step 1'!E67:AB67)</f>
        <v>84549</v>
      </c>
      <c r="F67" s="24">
        <f>SUM('Step 1'!F67:AC67)</f>
        <v>84587</v>
      </c>
      <c r="G67" s="24">
        <f>SUM('Step 1'!G67:AD67)</f>
        <v>84634</v>
      </c>
      <c r="H67" s="24">
        <f>SUM('Step 1'!H67:AE67)</f>
        <v>84672</v>
      </c>
      <c r="I67" s="24">
        <f>SUM('Step 1'!I67:AF67)</f>
        <v>84745</v>
      </c>
      <c r="J67" s="24">
        <f>SUM('Step 1'!J67:AG67)</f>
        <v>84765</v>
      </c>
      <c r="K67" s="24">
        <f>SUM('Step 1'!K67:AH67)</f>
        <v>84779</v>
      </c>
      <c r="L67" s="24">
        <f>SUM('Step 1'!L67:AI67)</f>
        <v>84750</v>
      </c>
      <c r="M67" s="24">
        <f>SUM('Step 1'!M67:AJ67)</f>
        <v>84692</v>
      </c>
      <c r="N67" s="24">
        <f>SUM('Step 1'!N67:AK67)</f>
        <v>84641</v>
      </c>
    </row>
    <row r="68" spans="1:14" x14ac:dyDescent="0.2">
      <c r="A68" t="s">
        <v>122</v>
      </c>
      <c r="B68" s="24">
        <f>SUM('Step 1'!B68:Y68)</f>
        <v>1257159</v>
      </c>
      <c r="C68" s="24">
        <f>SUM('Step 1'!C68:Z68)</f>
        <v>1260541</v>
      </c>
      <c r="D68" s="24">
        <f>SUM('Step 1'!D68:AA68)</f>
        <v>1263414</v>
      </c>
      <c r="E68" s="24">
        <f>SUM('Step 1'!E68:AB68)</f>
        <v>1265892</v>
      </c>
      <c r="F68" s="24">
        <f>SUM('Step 1'!F68:AC68)</f>
        <v>1268398</v>
      </c>
      <c r="G68" s="24">
        <f>SUM('Step 1'!G68:AD68)</f>
        <v>1270663</v>
      </c>
      <c r="H68" s="24">
        <f>SUM('Step 1'!H68:AE68)</f>
        <v>1272762</v>
      </c>
      <c r="I68" s="24">
        <f>SUM('Step 1'!I68:AF68)</f>
        <v>1274540</v>
      </c>
      <c r="J68" s="24">
        <f>SUM('Step 1'!J68:AG68)</f>
        <v>1276295</v>
      </c>
      <c r="K68" s="24">
        <f>SUM('Step 1'!K68:AH68)</f>
        <v>1277635</v>
      </c>
      <c r="L68" s="24">
        <f>SUM('Step 1'!L68:AI68)</f>
        <v>1278740</v>
      </c>
      <c r="M68" s="24">
        <f>SUM('Step 1'!M68:AJ68)</f>
        <v>1279804</v>
      </c>
      <c r="N68" s="24">
        <f>SUM('Step 1'!N68:AK68)</f>
        <v>1281043</v>
      </c>
    </row>
    <row r="69" spans="1:14" x14ac:dyDescent="0.2">
      <c r="A69" t="s">
        <v>123</v>
      </c>
      <c r="B69" s="24">
        <f>SUM('Step 1'!B69:Y69)</f>
        <v>349689</v>
      </c>
      <c r="C69" s="24">
        <f>SUM('Step 1'!C69:Z69)</f>
        <v>350416</v>
      </c>
      <c r="D69" s="24">
        <f>SUM('Step 1'!D69:AA69)</f>
        <v>351020</v>
      </c>
      <c r="E69" s="24">
        <f>SUM('Step 1'!E69:AB69)</f>
        <v>351527</v>
      </c>
      <c r="F69" s="24">
        <f>SUM('Step 1'!F69:AC69)</f>
        <v>352025</v>
      </c>
      <c r="G69" s="24">
        <f>SUM('Step 1'!G69:AD69)</f>
        <v>352509</v>
      </c>
      <c r="H69" s="24">
        <f>SUM('Step 1'!H69:AE69)</f>
        <v>353057</v>
      </c>
      <c r="I69" s="24">
        <f>SUM('Step 1'!I69:AF69)</f>
        <v>353479</v>
      </c>
      <c r="J69" s="24">
        <f>SUM('Step 1'!J69:AG69)</f>
        <v>353820</v>
      </c>
      <c r="K69" s="24">
        <f>SUM('Step 1'!K69:AH69)</f>
        <v>354200</v>
      </c>
      <c r="L69" s="24">
        <f>SUM('Step 1'!L69:AI69)</f>
        <v>354543</v>
      </c>
      <c r="M69" s="24">
        <f>SUM('Step 1'!M69:AJ69)</f>
        <v>354838</v>
      </c>
      <c r="N69" s="24">
        <f>SUM('Step 1'!N69:AK69)</f>
        <v>355147</v>
      </c>
    </row>
    <row r="70" spans="1:14" x14ac:dyDescent="0.2">
      <c r="A70" t="s">
        <v>123</v>
      </c>
      <c r="B70" s="24">
        <f>SUM('Step 1'!B70:Y70)</f>
        <v>349689</v>
      </c>
      <c r="C70" s="24">
        <f>SUM('Step 1'!C70:Z70)</f>
        <v>350416</v>
      </c>
      <c r="D70" s="24">
        <f>SUM('Step 1'!D70:AA70)</f>
        <v>351020</v>
      </c>
      <c r="E70" s="24">
        <f>SUM('Step 1'!E70:AB70)</f>
        <v>351527</v>
      </c>
      <c r="F70" s="24">
        <f>SUM('Step 1'!F70:AC70)</f>
        <v>352025</v>
      </c>
      <c r="G70" s="24">
        <f>SUM('Step 1'!G70:AD70)</f>
        <v>352509</v>
      </c>
      <c r="H70" s="24">
        <f>SUM('Step 1'!H70:AE70)</f>
        <v>353057</v>
      </c>
      <c r="I70" s="24">
        <f>SUM('Step 1'!I70:AF70)</f>
        <v>353479</v>
      </c>
      <c r="J70" s="24">
        <f>SUM('Step 1'!J70:AG70)</f>
        <v>353820</v>
      </c>
      <c r="K70" s="24">
        <f>SUM('Step 1'!K70:AH70)</f>
        <v>354200</v>
      </c>
      <c r="L70" s="24">
        <f>SUM('Step 1'!L70:AI70)</f>
        <v>354543</v>
      </c>
      <c r="M70" s="24">
        <f>SUM('Step 1'!M70:AJ70)</f>
        <v>354838</v>
      </c>
      <c r="N70" s="24">
        <f>SUM('Step 1'!N70:AK70)</f>
        <v>355147</v>
      </c>
    </row>
    <row r="71" spans="1:14" x14ac:dyDescent="0.2">
      <c r="A71" t="s">
        <v>124</v>
      </c>
      <c r="B71" s="24">
        <f>SUM('Step 1'!B71:Y71)</f>
        <v>68955</v>
      </c>
      <c r="C71" s="24">
        <f>SUM('Step 1'!C71:Z71)</f>
        <v>69047</v>
      </c>
      <c r="D71" s="24">
        <f>SUM('Step 1'!D71:AA71)</f>
        <v>69115</v>
      </c>
      <c r="E71" s="24">
        <f>SUM('Step 1'!E71:AB71)</f>
        <v>69182</v>
      </c>
      <c r="F71" s="24">
        <f>SUM('Step 1'!F71:AC71)</f>
        <v>69161</v>
      </c>
      <c r="G71" s="24">
        <f>SUM('Step 1'!G71:AD71)</f>
        <v>69138</v>
      </c>
      <c r="H71" s="24">
        <f>SUM('Step 1'!H71:AE71)</f>
        <v>69085</v>
      </c>
      <c r="I71" s="24">
        <f>SUM('Step 1'!I71:AF71)</f>
        <v>69072</v>
      </c>
      <c r="J71" s="24">
        <f>SUM('Step 1'!J71:AG71)</f>
        <v>69163</v>
      </c>
      <c r="K71" s="24">
        <f>SUM('Step 1'!K71:AH71)</f>
        <v>69166</v>
      </c>
      <c r="L71" s="24">
        <f>SUM('Step 1'!L71:AI71)</f>
        <v>69140</v>
      </c>
      <c r="M71" s="24">
        <f>SUM('Step 1'!M71:AJ71)</f>
        <v>69087</v>
      </c>
      <c r="N71" s="24">
        <f>SUM('Step 1'!N71:AK71)</f>
        <v>69046</v>
      </c>
    </row>
    <row r="72" spans="1:14" x14ac:dyDescent="0.2">
      <c r="A72" t="s">
        <v>124</v>
      </c>
      <c r="B72" s="24">
        <f>SUM('Step 1'!B72:Y72)</f>
        <v>68955</v>
      </c>
      <c r="C72" s="24">
        <f>SUM('Step 1'!C72:Z72)</f>
        <v>69047</v>
      </c>
      <c r="D72" s="24">
        <f>SUM('Step 1'!D72:AA72)</f>
        <v>69115</v>
      </c>
      <c r="E72" s="24">
        <f>SUM('Step 1'!E72:AB72)</f>
        <v>69182</v>
      </c>
      <c r="F72" s="24">
        <f>SUM('Step 1'!F72:AC72)</f>
        <v>69161</v>
      </c>
      <c r="G72" s="24">
        <f>SUM('Step 1'!G72:AD72)</f>
        <v>69138</v>
      </c>
      <c r="H72" s="24">
        <f>SUM('Step 1'!H72:AE72)</f>
        <v>69085</v>
      </c>
      <c r="I72" s="24">
        <f>SUM('Step 1'!I72:AF72)</f>
        <v>69072</v>
      </c>
      <c r="J72" s="24">
        <f>SUM('Step 1'!J72:AG72)</f>
        <v>69163</v>
      </c>
      <c r="K72" s="24">
        <f>SUM('Step 1'!K72:AH72)</f>
        <v>69166</v>
      </c>
      <c r="L72" s="24">
        <f>SUM('Step 1'!L72:AI72)</f>
        <v>69140</v>
      </c>
      <c r="M72" s="24">
        <f>SUM('Step 1'!M72:AJ72)</f>
        <v>69087</v>
      </c>
      <c r="N72" s="24">
        <f>SUM('Step 1'!N72:AK72)</f>
        <v>69046</v>
      </c>
    </row>
    <row r="73" spans="1:14" x14ac:dyDescent="0.2">
      <c r="A73" t="s">
        <v>125</v>
      </c>
      <c r="B73" s="24">
        <f>SUM('Step 1'!B73:Y73)</f>
        <v>197455</v>
      </c>
      <c r="C73" s="24">
        <f>SUM('Step 1'!C73:Z73)</f>
        <v>198029</v>
      </c>
      <c r="D73" s="24">
        <f>SUM('Step 1'!D73:AA73)</f>
        <v>198544</v>
      </c>
      <c r="E73" s="24">
        <f>SUM('Step 1'!E73:AB73)</f>
        <v>198985</v>
      </c>
      <c r="F73" s="24">
        <f>SUM('Step 1'!F73:AC73)</f>
        <v>199441</v>
      </c>
      <c r="G73" s="24">
        <f>SUM('Step 1'!G73:AD73)</f>
        <v>199818</v>
      </c>
      <c r="H73" s="24">
        <f>SUM('Step 1'!H73:AE73)</f>
        <v>200113</v>
      </c>
      <c r="I73" s="24">
        <f>SUM('Step 1'!I73:AF73)</f>
        <v>200420</v>
      </c>
      <c r="J73" s="24">
        <f>SUM('Step 1'!J73:AG73)</f>
        <v>200781</v>
      </c>
      <c r="K73" s="24">
        <f>SUM('Step 1'!K73:AH73)</f>
        <v>201081</v>
      </c>
      <c r="L73" s="24">
        <f>SUM('Step 1'!L73:AI73)</f>
        <v>201397</v>
      </c>
      <c r="M73" s="24">
        <f>SUM('Step 1'!M73:AJ73)</f>
        <v>201742</v>
      </c>
      <c r="N73" s="24">
        <f>SUM('Step 1'!N73:AK73)</f>
        <v>201962</v>
      </c>
    </row>
    <row r="74" spans="1:14" x14ac:dyDescent="0.2">
      <c r="A74" t="s">
        <v>126</v>
      </c>
      <c r="B74" s="24">
        <f>SUM('Step 1'!B74:Y74)</f>
        <v>474933</v>
      </c>
      <c r="C74" s="24">
        <f>SUM('Step 1'!C74:Z74)</f>
        <v>475945</v>
      </c>
      <c r="D74" s="24">
        <f>SUM('Step 1'!D74:AA74)</f>
        <v>476844</v>
      </c>
      <c r="E74" s="24">
        <f>SUM('Step 1'!E74:AB74)</f>
        <v>477583</v>
      </c>
      <c r="F74" s="24">
        <f>SUM('Step 1'!F74:AC74)</f>
        <v>478314</v>
      </c>
      <c r="G74" s="24">
        <f>SUM('Step 1'!G74:AD74)</f>
        <v>478913</v>
      </c>
      <c r="H74" s="24">
        <f>SUM('Step 1'!H74:AE74)</f>
        <v>479555</v>
      </c>
      <c r="I74" s="24">
        <f>SUM('Step 1'!I74:AF74)</f>
        <v>480155</v>
      </c>
      <c r="J74" s="24">
        <f>SUM('Step 1'!J74:AG74)</f>
        <v>480708</v>
      </c>
      <c r="K74" s="24">
        <f>SUM('Step 1'!K74:AH74)</f>
        <v>481325</v>
      </c>
      <c r="L74" s="24">
        <f>SUM('Step 1'!L74:AI74)</f>
        <v>481789</v>
      </c>
      <c r="M74" s="24">
        <f>SUM('Step 1'!M74:AJ74)</f>
        <v>482172</v>
      </c>
      <c r="N74" s="24">
        <f>SUM('Step 1'!N74:AK74)</f>
        <v>482453</v>
      </c>
    </row>
    <row r="75" spans="1:14" x14ac:dyDescent="0.2">
      <c r="A75" t="s">
        <v>127</v>
      </c>
      <c r="B75" s="24">
        <f>SUM('Step 1'!B75:Y75)</f>
        <v>288393</v>
      </c>
      <c r="C75" s="24">
        <f>SUM('Step 1'!C75:Z75)</f>
        <v>289040</v>
      </c>
      <c r="D75" s="24">
        <f>SUM('Step 1'!D75:AA75)</f>
        <v>289661</v>
      </c>
      <c r="E75" s="24">
        <f>SUM('Step 1'!E75:AB75)</f>
        <v>290243</v>
      </c>
      <c r="F75" s="24">
        <f>SUM('Step 1'!F75:AC75)</f>
        <v>290799</v>
      </c>
      <c r="G75" s="24">
        <f>SUM('Step 1'!G75:AD75)</f>
        <v>291267</v>
      </c>
      <c r="H75" s="24">
        <f>SUM('Step 1'!H75:AE75)</f>
        <v>291745</v>
      </c>
      <c r="I75" s="24">
        <f>SUM('Step 1'!I75:AF75)</f>
        <v>292182</v>
      </c>
      <c r="J75" s="24">
        <f>SUM('Step 1'!J75:AG75)</f>
        <v>292618</v>
      </c>
      <c r="K75" s="24">
        <f>SUM('Step 1'!K75:AH75)</f>
        <v>293088</v>
      </c>
      <c r="L75" s="24">
        <f>SUM('Step 1'!L75:AI75)</f>
        <v>293498</v>
      </c>
      <c r="M75" s="24">
        <f>SUM('Step 1'!M75:AJ75)</f>
        <v>293848</v>
      </c>
      <c r="N75" s="24">
        <f>SUM('Step 1'!N75:AK75)</f>
        <v>294113</v>
      </c>
    </row>
    <row r="76" spans="1:14" x14ac:dyDescent="0.2">
      <c r="A76" t="s">
        <v>128</v>
      </c>
      <c r="B76" s="24">
        <f>SUM('Step 1'!B76:Y76)</f>
        <v>195290</v>
      </c>
      <c r="C76" s="24">
        <f>SUM('Step 1'!C76:Z76)</f>
        <v>195884</v>
      </c>
      <c r="D76" s="24">
        <f>SUM('Step 1'!D76:AA76)</f>
        <v>196508</v>
      </c>
      <c r="E76" s="24">
        <f>SUM('Step 1'!E76:AB76)</f>
        <v>196936</v>
      </c>
      <c r="F76" s="24">
        <f>SUM('Step 1'!F76:AC76)</f>
        <v>197234</v>
      </c>
      <c r="G76" s="24">
        <f>SUM('Step 1'!G76:AD76)</f>
        <v>197482</v>
      </c>
      <c r="H76" s="24">
        <f>SUM('Step 1'!H76:AE76)</f>
        <v>197676</v>
      </c>
      <c r="I76" s="24">
        <f>SUM('Step 1'!I76:AF76)</f>
        <v>197989</v>
      </c>
      <c r="J76" s="24">
        <f>SUM('Step 1'!J76:AG76)</f>
        <v>198476</v>
      </c>
      <c r="K76" s="24">
        <f>SUM('Step 1'!K76:AH76)</f>
        <v>198936</v>
      </c>
      <c r="L76" s="24">
        <f>SUM('Step 1'!L76:AI76)</f>
        <v>199281</v>
      </c>
      <c r="M76" s="24">
        <f>SUM('Step 1'!M76:AJ76)</f>
        <v>199535</v>
      </c>
      <c r="N76" s="24">
        <f>SUM('Step 1'!N76:AK76)</f>
        <v>199799</v>
      </c>
    </row>
    <row r="77" spans="1:14" x14ac:dyDescent="0.2">
      <c r="A77" t="s">
        <v>129</v>
      </c>
      <c r="B77" s="24">
        <f>SUM('Step 1'!B77:Y77)</f>
        <v>259267</v>
      </c>
      <c r="C77" s="24">
        <f>SUM('Step 1'!C77:Z77)</f>
        <v>260041</v>
      </c>
      <c r="D77" s="24">
        <f>SUM('Step 1'!D77:AA77)</f>
        <v>260716</v>
      </c>
      <c r="E77" s="24">
        <f>SUM('Step 1'!E77:AB77)</f>
        <v>261363</v>
      </c>
      <c r="F77" s="24">
        <f>SUM('Step 1'!F77:AC77)</f>
        <v>261897</v>
      </c>
      <c r="G77" s="24">
        <f>SUM('Step 1'!G77:AD77)</f>
        <v>262481</v>
      </c>
      <c r="H77" s="24">
        <f>SUM('Step 1'!H77:AE77)</f>
        <v>263108</v>
      </c>
      <c r="I77" s="24">
        <f>SUM('Step 1'!I77:AF77)</f>
        <v>263784</v>
      </c>
      <c r="J77" s="24">
        <f>SUM('Step 1'!J77:AG77)</f>
        <v>264404</v>
      </c>
      <c r="K77" s="24">
        <f>SUM('Step 1'!K77:AH77)</f>
        <v>264953</v>
      </c>
      <c r="L77" s="24">
        <f>SUM('Step 1'!L77:AI77)</f>
        <v>265370</v>
      </c>
      <c r="M77" s="24">
        <f>SUM('Step 1'!M77:AJ77)</f>
        <v>265711</v>
      </c>
      <c r="N77" s="24">
        <f>SUM('Step 1'!N77:AK77)</f>
        <v>266061</v>
      </c>
    </row>
    <row r="78" spans="1:14" x14ac:dyDescent="0.2">
      <c r="A78" t="s">
        <v>130</v>
      </c>
      <c r="B78" s="24">
        <f>SUM('Step 1'!B78:Y78)</f>
        <v>103289</v>
      </c>
      <c r="C78" s="24">
        <f>SUM('Step 1'!C78:Z78)</f>
        <v>103287</v>
      </c>
      <c r="D78" s="24">
        <f>SUM('Step 1'!D78:AA78)</f>
        <v>103253</v>
      </c>
      <c r="E78" s="24">
        <f>SUM('Step 1'!E78:AB78)</f>
        <v>103223</v>
      </c>
      <c r="F78" s="24">
        <f>SUM('Step 1'!F78:AC78)</f>
        <v>103131</v>
      </c>
      <c r="G78" s="24">
        <f>SUM('Step 1'!G78:AD78)</f>
        <v>103022</v>
      </c>
      <c r="H78" s="24">
        <f>SUM('Step 1'!H78:AE78)</f>
        <v>102873</v>
      </c>
      <c r="I78" s="24">
        <f>SUM('Step 1'!I78:AF78)</f>
        <v>102852</v>
      </c>
      <c r="J78" s="24">
        <f>SUM('Step 1'!J78:AG78)</f>
        <v>102684</v>
      </c>
      <c r="K78" s="24">
        <f>SUM('Step 1'!K78:AH78)</f>
        <v>102503</v>
      </c>
      <c r="L78" s="24">
        <f>SUM('Step 1'!L78:AI78)</f>
        <v>102451</v>
      </c>
      <c r="M78" s="24">
        <f>SUM('Step 1'!M78:AJ78)</f>
        <v>102410</v>
      </c>
      <c r="N78" s="24">
        <f>SUM('Step 1'!N78:AK78)</f>
        <v>102342</v>
      </c>
    </row>
    <row r="79" spans="1:14" x14ac:dyDescent="0.2">
      <c r="A79" t="s">
        <v>131</v>
      </c>
      <c r="B79" s="24">
        <f>SUM('Step 1'!B79:Y79)</f>
        <v>158887</v>
      </c>
      <c r="C79" s="24">
        <f>SUM('Step 1'!C79:Z79)</f>
        <v>158873</v>
      </c>
      <c r="D79" s="24">
        <f>SUM('Step 1'!D79:AA79)</f>
        <v>158835</v>
      </c>
      <c r="E79" s="24">
        <f>SUM('Step 1'!E79:AB79)</f>
        <v>158795</v>
      </c>
      <c r="F79" s="24">
        <f>SUM('Step 1'!F79:AC79)</f>
        <v>158645</v>
      </c>
      <c r="G79" s="24">
        <f>SUM('Step 1'!G79:AD79)</f>
        <v>158478</v>
      </c>
      <c r="H79" s="24">
        <f>SUM('Step 1'!H79:AE79)</f>
        <v>158239</v>
      </c>
      <c r="I79" s="24">
        <f>SUM('Step 1'!I79:AF79)</f>
        <v>158211</v>
      </c>
      <c r="J79" s="24">
        <f>SUM('Step 1'!J79:AG79)</f>
        <v>158000</v>
      </c>
      <c r="K79" s="24">
        <f>SUM('Step 1'!K79:AH79)</f>
        <v>157791</v>
      </c>
      <c r="L79" s="24">
        <f>SUM('Step 1'!L79:AI79)</f>
        <v>157805</v>
      </c>
      <c r="M79" s="24">
        <f>SUM('Step 1'!M79:AJ79)</f>
        <v>157846</v>
      </c>
      <c r="N79" s="24">
        <f>SUM('Step 1'!N79:AK79)</f>
        <v>157841</v>
      </c>
    </row>
    <row r="80" spans="1:14" x14ac:dyDescent="0.2">
      <c r="A80" t="s">
        <v>132</v>
      </c>
      <c r="B80" s="24">
        <f>SUM('Step 1'!B80:Y80)</f>
        <v>373436</v>
      </c>
      <c r="C80" s="24">
        <f>SUM('Step 1'!C80:Z80)</f>
        <v>374299</v>
      </c>
      <c r="D80" s="24">
        <f>SUM('Step 1'!D80:AA80)</f>
        <v>374898</v>
      </c>
      <c r="E80" s="24">
        <f>SUM('Step 1'!E80:AB80)</f>
        <v>375445</v>
      </c>
      <c r="F80" s="24">
        <f>SUM('Step 1'!F80:AC80)</f>
        <v>375597</v>
      </c>
      <c r="G80" s="24">
        <f>SUM('Step 1'!G80:AD80)</f>
        <v>375704</v>
      </c>
      <c r="H80" s="24">
        <f>SUM('Step 1'!H80:AE80)</f>
        <v>375847</v>
      </c>
      <c r="I80" s="24">
        <f>SUM('Step 1'!I80:AF80)</f>
        <v>375875</v>
      </c>
      <c r="J80" s="24">
        <f>SUM('Step 1'!J80:AG80)</f>
        <v>376145</v>
      </c>
      <c r="K80" s="24">
        <f>SUM('Step 1'!K80:AH80)</f>
        <v>376424</v>
      </c>
      <c r="L80" s="24">
        <f>SUM('Step 1'!L80:AI80)</f>
        <v>376588</v>
      </c>
      <c r="M80" s="24">
        <f>SUM('Step 1'!M80:AJ80)</f>
        <v>376696</v>
      </c>
      <c r="N80" s="24">
        <f>SUM('Step 1'!N80:AK80)</f>
        <v>376684</v>
      </c>
    </row>
    <row r="81" spans="1:14" x14ac:dyDescent="0.2">
      <c r="A81" t="s">
        <v>133</v>
      </c>
      <c r="B81" s="24">
        <f>SUM('Step 1'!B81:Y81)</f>
        <v>1569871</v>
      </c>
      <c r="C81" s="24">
        <f>SUM('Step 1'!C81:Z81)</f>
        <v>1573244</v>
      </c>
      <c r="D81" s="24">
        <f>SUM('Step 1'!D81:AA81)</f>
        <v>1576026</v>
      </c>
      <c r="E81" s="24">
        <f>SUM('Step 1'!E81:AB81)</f>
        <v>1578324</v>
      </c>
      <c r="F81" s="24">
        <f>SUM('Step 1'!F81:AC81)</f>
        <v>1580668</v>
      </c>
      <c r="G81" s="24">
        <f>SUM('Step 1'!G81:AD81)</f>
        <v>1582692</v>
      </c>
      <c r="H81" s="24">
        <f>SUM('Step 1'!H81:AE81)</f>
        <v>1584995</v>
      </c>
      <c r="I81" s="24">
        <f>SUM('Step 1'!I81:AF81)</f>
        <v>1587294</v>
      </c>
      <c r="J81" s="24">
        <f>SUM('Step 1'!J81:AG81)</f>
        <v>1589259</v>
      </c>
      <c r="K81" s="24">
        <f>SUM('Step 1'!K81:AH81)</f>
        <v>1591419</v>
      </c>
      <c r="L81" s="24">
        <f>SUM('Step 1'!L81:AI81)</f>
        <v>1593391</v>
      </c>
      <c r="M81" s="24">
        <f>SUM('Step 1'!M81:AJ81)</f>
        <v>1595269</v>
      </c>
      <c r="N81" s="24">
        <f>SUM('Step 1'!N81:AK81)</f>
        <v>1596927</v>
      </c>
    </row>
    <row r="82" spans="1:14" x14ac:dyDescent="0.2">
      <c r="A82" t="s">
        <v>133</v>
      </c>
      <c r="B82" s="24">
        <f>SUM('Step 1'!B82:Y82)</f>
        <v>1569871</v>
      </c>
      <c r="C82" s="24">
        <f>SUM('Step 1'!C82:Z82)</f>
        <v>1573244</v>
      </c>
      <c r="D82" s="24">
        <f>SUM('Step 1'!D82:AA82)</f>
        <v>1576026</v>
      </c>
      <c r="E82" s="24">
        <f>SUM('Step 1'!E82:AB82)</f>
        <v>1578324</v>
      </c>
      <c r="F82" s="24">
        <f>SUM('Step 1'!F82:AC82)</f>
        <v>1580668</v>
      </c>
      <c r="G82" s="24">
        <f>SUM('Step 1'!G82:AD82)</f>
        <v>1582692</v>
      </c>
      <c r="H82" s="24">
        <f>SUM('Step 1'!H82:AE82)</f>
        <v>1584995</v>
      </c>
      <c r="I82" s="24">
        <f>SUM('Step 1'!I82:AF82)</f>
        <v>1587294</v>
      </c>
      <c r="J82" s="24">
        <f>SUM('Step 1'!J82:AG82)</f>
        <v>1589259</v>
      </c>
      <c r="K82" s="24">
        <f>SUM('Step 1'!K82:AH82)</f>
        <v>1591419</v>
      </c>
      <c r="L82" s="24">
        <f>SUM('Step 1'!L82:AI82)</f>
        <v>1593391</v>
      </c>
      <c r="M82" s="24">
        <f>SUM('Step 1'!M82:AJ82)</f>
        <v>1595269</v>
      </c>
      <c r="N82" s="24">
        <f>SUM('Step 1'!N82:AK82)</f>
        <v>1596927</v>
      </c>
    </row>
    <row r="83" spans="1:14" x14ac:dyDescent="0.2">
      <c r="A83" t="s">
        <v>134</v>
      </c>
      <c r="B83" s="24">
        <f>SUM('Step 1'!B83:Y83)</f>
        <v>1464758</v>
      </c>
      <c r="C83" s="24">
        <f>SUM('Step 1'!C83:Z83)</f>
        <v>1468325</v>
      </c>
      <c r="D83" s="24">
        <f>SUM('Step 1'!D83:AA83)</f>
        <v>1471398</v>
      </c>
      <c r="E83" s="24">
        <f>SUM('Step 1'!E83:AB83)</f>
        <v>1474069</v>
      </c>
      <c r="F83" s="24">
        <f>SUM('Step 1'!F83:AC83)</f>
        <v>1476730</v>
      </c>
      <c r="G83" s="24">
        <f>SUM('Step 1'!G83:AD83)</f>
        <v>1478921</v>
      </c>
      <c r="H83" s="24">
        <f>SUM('Step 1'!H83:AE83)</f>
        <v>1481326</v>
      </c>
      <c r="I83" s="24">
        <f>SUM('Step 1'!I83:AF83)</f>
        <v>1483368</v>
      </c>
      <c r="J83" s="24">
        <f>SUM('Step 1'!J83:AG83)</f>
        <v>1485489</v>
      </c>
      <c r="K83" s="24">
        <f>SUM('Step 1'!K83:AH83)</f>
        <v>1487949</v>
      </c>
      <c r="L83" s="24">
        <f>SUM('Step 1'!L83:AI83)</f>
        <v>1490556</v>
      </c>
      <c r="M83" s="24">
        <f>SUM('Step 1'!M83:AJ83)</f>
        <v>1492993</v>
      </c>
      <c r="N83" s="24">
        <f>SUM('Step 1'!N83:AK83)</f>
        <v>1494864</v>
      </c>
    </row>
    <row r="84" spans="1:14" x14ac:dyDescent="0.2">
      <c r="A84" t="s">
        <v>135</v>
      </c>
      <c r="B84" s="24">
        <f>SUM('Step 1'!B84:Y84)</f>
        <v>606846</v>
      </c>
      <c r="C84" s="24">
        <f>SUM('Step 1'!C84:Z84)</f>
        <v>608091</v>
      </c>
      <c r="D84" s="24">
        <f>SUM('Step 1'!D84:AA84)</f>
        <v>609304</v>
      </c>
      <c r="E84" s="24">
        <f>SUM('Step 1'!E84:AB84)</f>
        <v>610451</v>
      </c>
      <c r="F84" s="24">
        <f>SUM('Step 1'!F84:AC84)</f>
        <v>611641</v>
      </c>
      <c r="G84" s="24">
        <f>SUM('Step 1'!G84:AD84)</f>
        <v>612723</v>
      </c>
      <c r="H84" s="24">
        <f>SUM('Step 1'!H84:AE84)</f>
        <v>613289</v>
      </c>
      <c r="I84" s="24">
        <f>SUM('Step 1'!I84:AF84)</f>
        <v>614056</v>
      </c>
      <c r="J84" s="24">
        <f>SUM('Step 1'!J84:AG84)</f>
        <v>615010</v>
      </c>
      <c r="K84" s="24">
        <f>SUM('Step 1'!K84:AH84)</f>
        <v>615834</v>
      </c>
      <c r="L84" s="24">
        <f>SUM('Step 1'!L84:AI84)</f>
        <v>616395</v>
      </c>
      <c r="M84" s="24">
        <f>SUM('Step 1'!M84:AJ84)</f>
        <v>616915</v>
      </c>
      <c r="N84" s="24">
        <f>SUM('Step 1'!N84:AK84)</f>
        <v>617140</v>
      </c>
    </row>
    <row r="85" spans="1:14" x14ac:dyDescent="0.2">
      <c r="A85" t="s">
        <v>135</v>
      </c>
      <c r="B85" s="24">
        <f>SUM('Step 1'!B85:Y85)</f>
        <v>606846</v>
      </c>
      <c r="C85" s="24">
        <f>SUM('Step 1'!C85:Z85)</f>
        <v>608091</v>
      </c>
      <c r="D85" s="24">
        <f>SUM('Step 1'!D85:AA85)</f>
        <v>609304</v>
      </c>
      <c r="E85" s="24">
        <f>SUM('Step 1'!E85:AB85)</f>
        <v>610451</v>
      </c>
      <c r="F85" s="24">
        <f>SUM('Step 1'!F85:AC85)</f>
        <v>611641</v>
      </c>
      <c r="G85" s="24">
        <f>SUM('Step 1'!G85:AD85)</f>
        <v>612723</v>
      </c>
      <c r="H85" s="24">
        <f>SUM('Step 1'!H85:AE85)</f>
        <v>613289</v>
      </c>
      <c r="I85" s="24">
        <f>SUM('Step 1'!I85:AF85)</f>
        <v>614056</v>
      </c>
      <c r="J85" s="24">
        <f>SUM('Step 1'!J85:AG85)</f>
        <v>615010</v>
      </c>
      <c r="K85" s="24">
        <f>SUM('Step 1'!K85:AH85)</f>
        <v>615834</v>
      </c>
      <c r="L85" s="24">
        <f>SUM('Step 1'!L85:AI85)</f>
        <v>616395</v>
      </c>
      <c r="M85" s="24">
        <f>SUM('Step 1'!M85:AJ85)</f>
        <v>616915</v>
      </c>
      <c r="N85" s="24">
        <f>SUM('Step 1'!N85:AK85)</f>
        <v>617140</v>
      </c>
    </row>
    <row r="86" spans="1:14" x14ac:dyDescent="0.2">
      <c r="A86" t="s">
        <v>136</v>
      </c>
      <c r="B86" s="24">
        <f>SUM('Step 1'!B86:Y86)</f>
        <v>1650028</v>
      </c>
      <c r="C86" s="24">
        <f>SUM('Step 1'!C86:Z86)</f>
        <v>1653272</v>
      </c>
      <c r="D86" s="24">
        <f>SUM('Step 1'!D86:AA86)</f>
        <v>1656566</v>
      </c>
      <c r="E86" s="24">
        <f>SUM('Step 1'!E86:AB86)</f>
        <v>1659517</v>
      </c>
      <c r="F86" s="24">
        <f>SUM('Step 1'!F86:AC86)</f>
        <v>1662619</v>
      </c>
      <c r="G86" s="24">
        <f>SUM('Step 1'!G86:AD86)</f>
        <v>1665282</v>
      </c>
      <c r="H86" s="24">
        <f>SUM('Step 1'!H86:AE86)</f>
        <v>1666239</v>
      </c>
      <c r="I86" s="24">
        <f>SUM('Step 1'!I86:AF86)</f>
        <v>1667665</v>
      </c>
      <c r="J86" s="24">
        <f>SUM('Step 1'!J86:AG86)</f>
        <v>1670036</v>
      </c>
      <c r="K86" s="24">
        <f>SUM('Step 1'!K86:AH86)</f>
        <v>1672281</v>
      </c>
      <c r="L86" s="24">
        <f>SUM('Step 1'!L86:AI86)</f>
        <v>1673657</v>
      </c>
      <c r="M86" s="24">
        <f>SUM('Step 1'!M86:AJ86)</f>
        <v>1674671</v>
      </c>
      <c r="N86" s="24">
        <f>SUM('Step 1'!N86:AK86)</f>
        <v>1674655</v>
      </c>
    </row>
    <row r="87" spans="1:14" x14ac:dyDescent="0.2">
      <c r="A87" t="s">
        <v>137</v>
      </c>
      <c r="B87" s="24">
        <f>SUM('Step 1'!B87:Y87)</f>
        <v>3151692</v>
      </c>
      <c r="C87" s="24">
        <f>SUM('Step 1'!C87:Z87)</f>
        <v>3158693</v>
      </c>
      <c r="D87" s="24">
        <f>SUM('Step 1'!D87:AA87)</f>
        <v>3165183</v>
      </c>
      <c r="E87" s="24">
        <f>SUM('Step 1'!E87:AB87)</f>
        <v>3170424</v>
      </c>
      <c r="F87" s="24">
        <f>SUM('Step 1'!F87:AC87)</f>
        <v>3175697</v>
      </c>
      <c r="G87" s="24">
        <f>SUM('Step 1'!G87:AD87)</f>
        <v>3180139</v>
      </c>
      <c r="H87" s="24">
        <f>SUM('Step 1'!H87:AE87)</f>
        <v>3182562</v>
      </c>
      <c r="I87" s="24">
        <f>SUM('Step 1'!I87:AF87)</f>
        <v>3185472</v>
      </c>
      <c r="J87" s="24">
        <f>SUM('Step 1'!J87:AG87)</f>
        <v>3189173</v>
      </c>
      <c r="K87" s="24">
        <f>SUM('Step 1'!K87:AH87)</f>
        <v>3192267</v>
      </c>
      <c r="L87" s="24">
        <f>SUM('Step 1'!L87:AI87)</f>
        <v>3194058</v>
      </c>
      <c r="M87" s="24">
        <f>SUM('Step 1'!M87:AJ87)</f>
        <v>3195306</v>
      </c>
      <c r="N87" s="24">
        <f>SUM('Step 1'!N87:AK87)</f>
        <v>3195005</v>
      </c>
    </row>
    <row r="88" spans="1:14" x14ac:dyDescent="0.2">
      <c r="A88" t="s">
        <v>138</v>
      </c>
      <c r="B88" s="24">
        <f>SUM('Step 1'!B88:Y88)</f>
        <v>4522701</v>
      </c>
      <c r="C88" s="24">
        <f>SUM('Step 1'!C88:Z88)</f>
        <v>4534015</v>
      </c>
      <c r="D88" s="24">
        <f>SUM('Step 1'!D88:AA88)</f>
        <v>4543334</v>
      </c>
      <c r="E88" s="24">
        <f>SUM('Step 1'!E88:AB88)</f>
        <v>4551564</v>
      </c>
      <c r="F88" s="24">
        <f>SUM('Step 1'!F88:AC88)</f>
        <v>4559680</v>
      </c>
      <c r="G88" s="24">
        <f>SUM('Step 1'!G88:AD88)</f>
        <v>4566563</v>
      </c>
      <c r="H88" s="24">
        <f>SUM('Step 1'!H88:AE88)</f>
        <v>4574211</v>
      </c>
      <c r="I88" s="24">
        <f>SUM('Step 1'!I88:AF88)</f>
        <v>4581071</v>
      </c>
      <c r="J88" s="24">
        <f>SUM('Step 1'!J88:AG88)</f>
        <v>4587810</v>
      </c>
      <c r="K88" s="24">
        <f>SUM('Step 1'!K88:AH88)</f>
        <v>4595311</v>
      </c>
      <c r="L88" s="24">
        <f>SUM('Step 1'!L88:AI88)</f>
        <v>4603747</v>
      </c>
      <c r="M88" s="24">
        <f>SUM('Step 1'!M88:AJ88)</f>
        <v>4611712</v>
      </c>
      <c r="N88" s="24">
        <f>SUM('Step 1'!N88:AK88)</f>
        <v>4618130</v>
      </c>
    </row>
    <row r="89" spans="1:14" x14ac:dyDescent="0.2">
      <c r="A89" t="s">
        <v>139</v>
      </c>
      <c r="B89" s="24">
        <f>SUM('Step 1'!B89:Y89)</f>
        <v>577224</v>
      </c>
      <c r="C89" s="24">
        <f>SUM('Step 1'!C89:Z89)</f>
        <v>578363</v>
      </c>
      <c r="D89" s="24">
        <f>SUM('Step 1'!D89:AA89)</f>
        <v>579216</v>
      </c>
      <c r="E89" s="24">
        <f>SUM('Step 1'!E89:AB89)</f>
        <v>579818</v>
      </c>
      <c r="F89" s="24">
        <f>SUM('Step 1'!F89:AC89)</f>
        <v>579821</v>
      </c>
      <c r="G89" s="24">
        <f>SUM('Step 1'!G89:AD89)</f>
        <v>579777</v>
      </c>
      <c r="H89" s="24">
        <f>SUM('Step 1'!H89:AE89)</f>
        <v>579868</v>
      </c>
      <c r="I89" s="24">
        <f>SUM('Step 1'!I89:AF89)</f>
        <v>579919</v>
      </c>
      <c r="J89" s="24">
        <f>SUM('Step 1'!J89:AG89)</f>
        <v>580020</v>
      </c>
      <c r="K89" s="24">
        <f>SUM('Step 1'!K89:AH89)</f>
        <v>580022</v>
      </c>
      <c r="L89" s="24">
        <f>SUM('Step 1'!L89:AI89)</f>
        <v>580065</v>
      </c>
      <c r="M89" s="24">
        <f>SUM('Step 1'!M89:AJ89)</f>
        <v>580066</v>
      </c>
      <c r="N89" s="24">
        <f>SUM('Step 1'!N89:AK89)</f>
        <v>580066</v>
      </c>
    </row>
    <row r="90" spans="1:14" x14ac:dyDescent="0.2">
      <c r="A90" t="s">
        <v>140</v>
      </c>
      <c r="B90" s="24">
        <f>SUM('Step 1'!B90:Y90)</f>
        <v>34386</v>
      </c>
      <c r="C90" s="24">
        <f>SUM('Step 1'!C90:Z90)</f>
        <v>34631</v>
      </c>
      <c r="D90" s="24">
        <f>SUM('Step 1'!D90:AA90)</f>
        <v>34921</v>
      </c>
      <c r="E90" s="24">
        <f>SUM('Step 1'!E90:AB90)</f>
        <v>35169</v>
      </c>
      <c r="F90" s="24">
        <f>SUM('Step 1'!F90:AC90)</f>
        <v>35392</v>
      </c>
      <c r="G90" s="24">
        <f>SUM('Step 1'!G90:AD90)</f>
        <v>35566</v>
      </c>
      <c r="H90" s="24">
        <f>SUM('Step 1'!H90:AE90)</f>
        <v>35712</v>
      </c>
      <c r="I90" s="24">
        <f>SUM('Step 1'!I90:AF90)</f>
        <v>35848</v>
      </c>
      <c r="J90" s="24">
        <f>SUM('Step 1'!J90:AG90)</f>
        <v>36000</v>
      </c>
      <c r="K90" s="24">
        <f>SUM('Step 1'!K90:AH90)</f>
        <v>36209</v>
      </c>
      <c r="L90" s="24">
        <f>SUM('Step 1'!L90:AI90)</f>
        <v>36448</v>
      </c>
      <c r="M90" s="24">
        <f>SUM('Step 1'!M90:AJ90)</f>
        <v>36669</v>
      </c>
      <c r="N90" s="24">
        <f>SUM('Step 1'!N90:AK90)</f>
        <v>36821</v>
      </c>
    </row>
    <row r="91" spans="1:14" x14ac:dyDescent="0.2">
      <c r="A91" t="s">
        <v>141</v>
      </c>
      <c r="B91" s="24">
        <f>SUM('Step 1'!B91:Y91)</f>
        <v>235159</v>
      </c>
      <c r="C91" s="24">
        <f>SUM('Step 1'!C91:Z91)</f>
        <v>235742</v>
      </c>
      <c r="D91" s="24">
        <f>SUM('Step 1'!D91:AA91)</f>
        <v>236206</v>
      </c>
      <c r="E91" s="24">
        <f>SUM('Step 1'!E91:AB91)</f>
        <v>236613</v>
      </c>
      <c r="F91" s="24">
        <f>SUM('Step 1'!F91:AC91)</f>
        <v>237007</v>
      </c>
      <c r="G91" s="24">
        <f>SUM('Step 1'!G91:AD91)</f>
        <v>237356</v>
      </c>
      <c r="H91" s="24">
        <f>SUM('Step 1'!H91:AE91)</f>
        <v>237751</v>
      </c>
      <c r="I91" s="24">
        <f>SUM('Step 1'!I91:AF91)</f>
        <v>238083</v>
      </c>
      <c r="J91" s="24">
        <f>SUM('Step 1'!J91:AG91)</f>
        <v>238395</v>
      </c>
      <c r="K91" s="24">
        <f>SUM('Step 1'!K91:AH91)</f>
        <v>238788</v>
      </c>
      <c r="L91" s="24">
        <f>SUM('Step 1'!L91:AI91)</f>
        <v>239239</v>
      </c>
      <c r="M91" s="24">
        <f>SUM('Step 1'!M91:AJ91)</f>
        <v>239670</v>
      </c>
      <c r="N91" s="24">
        <f>SUM('Step 1'!N91:AK91)</f>
        <v>239999</v>
      </c>
    </row>
    <row r="92" spans="1:14" x14ac:dyDescent="0.2">
      <c r="A92" t="s">
        <v>141</v>
      </c>
      <c r="B92" s="24">
        <f>SUM('Step 1'!B92:Y92)</f>
        <v>235159</v>
      </c>
      <c r="C92" s="24">
        <f>SUM('Step 1'!C92:Z92)</f>
        <v>235742</v>
      </c>
      <c r="D92" s="24">
        <f>SUM('Step 1'!D92:AA92)</f>
        <v>236206</v>
      </c>
      <c r="E92" s="24">
        <f>SUM('Step 1'!E92:AB92)</f>
        <v>236613</v>
      </c>
      <c r="F92" s="24">
        <f>SUM('Step 1'!F92:AC92)</f>
        <v>237007</v>
      </c>
      <c r="G92" s="24">
        <f>SUM('Step 1'!G92:AD92)</f>
        <v>237356</v>
      </c>
      <c r="H92" s="24">
        <f>SUM('Step 1'!H92:AE92)</f>
        <v>237751</v>
      </c>
      <c r="I92" s="24">
        <f>SUM('Step 1'!I92:AF92)</f>
        <v>238083</v>
      </c>
      <c r="J92" s="24">
        <f>SUM('Step 1'!J92:AG92)</f>
        <v>238395</v>
      </c>
      <c r="K92" s="24">
        <f>SUM('Step 1'!K92:AH92)</f>
        <v>238788</v>
      </c>
      <c r="L92" s="24">
        <f>SUM('Step 1'!L92:AI92)</f>
        <v>239239</v>
      </c>
      <c r="M92" s="24">
        <f>SUM('Step 1'!M92:AJ92)</f>
        <v>239670</v>
      </c>
      <c r="N92" s="24">
        <f>SUM('Step 1'!N92:AK92)</f>
        <v>239999</v>
      </c>
    </row>
    <row r="93" spans="1:14" x14ac:dyDescent="0.2">
      <c r="A93" t="s">
        <v>142</v>
      </c>
      <c r="B93" s="24">
        <f>SUM('Step 1'!B93:Y93)</f>
        <v>479529</v>
      </c>
      <c r="C93" s="24">
        <f>SUM('Step 1'!C93:Z93)</f>
        <v>480506</v>
      </c>
      <c r="D93" s="24">
        <f>SUM('Step 1'!D93:AA93)</f>
        <v>481420</v>
      </c>
      <c r="E93" s="24">
        <f>SUM('Step 1'!E93:AB93)</f>
        <v>482182</v>
      </c>
      <c r="F93" s="24">
        <f>SUM('Step 1'!F93:AC93)</f>
        <v>482915</v>
      </c>
      <c r="G93" s="24">
        <f>SUM('Step 1'!G93:AD93)</f>
        <v>483528</v>
      </c>
      <c r="H93" s="24">
        <f>SUM('Step 1'!H93:AE93)</f>
        <v>484155</v>
      </c>
      <c r="I93" s="24">
        <f>SUM('Step 1'!I93:AF93)</f>
        <v>484771</v>
      </c>
      <c r="J93" s="24">
        <f>SUM('Step 1'!J93:AG93)</f>
        <v>485340</v>
      </c>
      <c r="K93" s="24">
        <f>SUM('Step 1'!K93:AH93)</f>
        <v>485975</v>
      </c>
      <c r="L93" s="24">
        <f>SUM('Step 1'!L93:AI93)</f>
        <v>486410</v>
      </c>
      <c r="M93" s="24">
        <f>SUM('Step 1'!M93:AJ93)</f>
        <v>486779</v>
      </c>
      <c r="N93" s="24">
        <f>SUM('Step 1'!N93:AK93)</f>
        <v>487038</v>
      </c>
    </row>
    <row r="94" spans="1:14" x14ac:dyDescent="0.2">
      <c r="A94" t="s">
        <v>143</v>
      </c>
      <c r="B94" s="24">
        <f>SUM('Step 1'!B94:Y94)</f>
        <v>900712</v>
      </c>
      <c r="C94" s="24">
        <f>SUM('Step 1'!C94:Z94)</f>
        <v>902600</v>
      </c>
      <c r="D94" s="24">
        <f>SUM('Step 1'!D94:AA94)</f>
        <v>904218</v>
      </c>
      <c r="E94" s="24">
        <f>SUM('Step 1'!E94:AB94)</f>
        <v>905521</v>
      </c>
      <c r="F94" s="24">
        <f>SUM('Step 1'!F94:AC94)</f>
        <v>906885</v>
      </c>
      <c r="G94" s="24">
        <f>SUM('Step 1'!G94:AD94)</f>
        <v>908028</v>
      </c>
      <c r="H94" s="24">
        <f>SUM('Step 1'!H94:AE94)</f>
        <v>909338</v>
      </c>
      <c r="I94" s="24">
        <f>SUM('Step 1'!I94:AF94)</f>
        <v>910721</v>
      </c>
      <c r="J94" s="24">
        <f>SUM('Step 1'!J94:AG94)</f>
        <v>911870</v>
      </c>
      <c r="K94" s="24">
        <f>SUM('Step 1'!K94:AH94)</f>
        <v>913117</v>
      </c>
      <c r="L94" s="24">
        <f>SUM('Step 1'!L94:AI94)</f>
        <v>914060</v>
      </c>
      <c r="M94" s="24">
        <f>SUM('Step 1'!M94:AJ94)</f>
        <v>914910</v>
      </c>
      <c r="N94" s="24">
        <f>SUM('Step 1'!N94:AK94)</f>
        <v>915621</v>
      </c>
    </row>
    <row r="95" spans="1:14" x14ac:dyDescent="0.2">
      <c r="A95" t="s">
        <v>144</v>
      </c>
      <c r="B95" s="24">
        <f>SUM('Step 1'!B95:Y95)</f>
        <v>352383</v>
      </c>
      <c r="C95" s="24">
        <f>SUM('Step 1'!C95:Z95)</f>
        <v>353246</v>
      </c>
      <c r="D95" s="24">
        <f>SUM('Step 1'!D95:AA95)</f>
        <v>353915</v>
      </c>
      <c r="E95" s="24">
        <f>SUM('Step 1'!E95:AB95)</f>
        <v>354442</v>
      </c>
      <c r="F95" s="24">
        <f>SUM('Step 1'!F95:AC95)</f>
        <v>354862</v>
      </c>
      <c r="G95" s="24">
        <f>SUM('Step 1'!G95:AD95)</f>
        <v>355248</v>
      </c>
      <c r="H95" s="24">
        <f>SUM('Step 1'!H95:AE95)</f>
        <v>355704</v>
      </c>
      <c r="I95" s="24">
        <f>SUM('Step 1'!I95:AF95)</f>
        <v>356141</v>
      </c>
      <c r="J95" s="24">
        <f>SUM('Step 1'!J95:AG95)</f>
        <v>356569</v>
      </c>
      <c r="K95" s="24">
        <f>SUM('Step 1'!K95:AH95)</f>
        <v>357057</v>
      </c>
      <c r="L95" s="24">
        <f>SUM('Step 1'!L95:AI95)</f>
        <v>357446</v>
      </c>
      <c r="M95" s="24">
        <f>SUM('Step 1'!M95:AJ95)</f>
        <v>357824</v>
      </c>
      <c r="N95" s="24">
        <f>SUM('Step 1'!N95:AK95)</f>
        <v>358062</v>
      </c>
    </row>
    <row r="96" spans="1:14" x14ac:dyDescent="0.2">
      <c r="A96" t="s">
        <v>145</v>
      </c>
      <c r="B96" s="24">
        <f>SUM('Step 1'!B96:Y96)</f>
        <v>233140</v>
      </c>
      <c r="C96" s="24">
        <f>SUM('Step 1'!C96:Z96)</f>
        <v>233651</v>
      </c>
      <c r="D96" s="24">
        <f>SUM('Step 1'!D96:AA96)</f>
        <v>234126</v>
      </c>
      <c r="E96" s="24">
        <f>SUM('Step 1'!E96:AB96)</f>
        <v>234568</v>
      </c>
      <c r="F96" s="24">
        <f>SUM('Step 1'!F96:AC96)</f>
        <v>234987</v>
      </c>
      <c r="G96" s="24">
        <f>SUM('Step 1'!G96:AD96)</f>
        <v>235348</v>
      </c>
      <c r="H96" s="24">
        <f>SUM('Step 1'!H96:AE96)</f>
        <v>235720</v>
      </c>
      <c r="I96" s="24">
        <f>SUM('Step 1'!I96:AF96)</f>
        <v>236059</v>
      </c>
      <c r="J96" s="24">
        <f>SUM('Step 1'!J96:AG96)</f>
        <v>236378</v>
      </c>
      <c r="K96" s="24">
        <f>SUM('Step 1'!K96:AH96)</f>
        <v>236734</v>
      </c>
      <c r="L96" s="24">
        <f>SUM('Step 1'!L96:AI96)</f>
        <v>237056</v>
      </c>
      <c r="M96" s="24">
        <f>SUM('Step 1'!M96:AJ96)</f>
        <v>237340</v>
      </c>
      <c r="N96" s="24">
        <f>SUM('Step 1'!N96:AK96)</f>
        <v>237558</v>
      </c>
    </row>
    <row r="97" spans="1:14" x14ac:dyDescent="0.2">
      <c r="A97" t="s">
        <v>146</v>
      </c>
      <c r="B97" s="24">
        <f>SUM('Step 1'!B97:Y97)</f>
        <v>94473</v>
      </c>
      <c r="C97" s="24">
        <f>SUM('Step 1'!C97:Z97)</f>
        <v>94613</v>
      </c>
      <c r="D97" s="24">
        <f>SUM('Step 1'!D97:AA97)</f>
        <v>94777</v>
      </c>
      <c r="E97" s="24">
        <f>SUM('Step 1'!E97:AB97)</f>
        <v>94901</v>
      </c>
      <c r="F97" s="24">
        <f>SUM('Step 1'!F97:AC97)</f>
        <v>95019</v>
      </c>
      <c r="G97" s="24">
        <f>SUM('Step 1'!G97:AD97)</f>
        <v>95091</v>
      </c>
      <c r="H97" s="24">
        <f>SUM('Step 1'!H97:AE97)</f>
        <v>95167</v>
      </c>
      <c r="I97" s="24">
        <f>SUM('Step 1'!I97:AF97)</f>
        <v>95236</v>
      </c>
      <c r="J97" s="24">
        <f>SUM('Step 1'!J97:AG97)</f>
        <v>95341</v>
      </c>
      <c r="K97" s="24">
        <f>SUM('Step 1'!K97:AH97)</f>
        <v>95418</v>
      </c>
      <c r="L97" s="24">
        <f>SUM('Step 1'!L97:AI97)</f>
        <v>95498</v>
      </c>
      <c r="M97" s="24">
        <f>SUM('Step 1'!M97:AJ97)</f>
        <v>95569</v>
      </c>
      <c r="N97" s="24">
        <f>SUM('Step 1'!N97:AK97)</f>
        <v>95610</v>
      </c>
    </row>
    <row r="98" spans="1:14" x14ac:dyDescent="0.2">
      <c r="A98" t="s">
        <v>147</v>
      </c>
      <c r="B98" s="24">
        <f>SUM('Step 1'!B98:Y98)</f>
        <v>1045485</v>
      </c>
      <c r="C98" s="24">
        <f>SUM('Step 1'!C98:Z98)</f>
        <v>1047164</v>
      </c>
      <c r="D98" s="24">
        <f>SUM('Step 1'!D98:AA98)</f>
        <v>1048602</v>
      </c>
      <c r="E98" s="24">
        <f>SUM('Step 1'!E98:AB98)</f>
        <v>1049498</v>
      </c>
      <c r="F98" s="24">
        <f>SUM('Step 1'!F98:AC98)</f>
        <v>1050333</v>
      </c>
      <c r="G98" s="24">
        <f>SUM('Step 1'!G98:AD98)</f>
        <v>1051063</v>
      </c>
      <c r="H98" s="24">
        <f>SUM('Step 1'!H98:AE98)</f>
        <v>1051985</v>
      </c>
      <c r="I98" s="24">
        <f>SUM('Step 1'!I98:AF98)</f>
        <v>1052611</v>
      </c>
      <c r="J98" s="24">
        <f>SUM('Step 1'!J98:AG98)</f>
        <v>1053366</v>
      </c>
      <c r="K98" s="24">
        <f>SUM('Step 1'!K98:AH98)</f>
        <v>1053881</v>
      </c>
      <c r="L98" s="24">
        <f>SUM('Step 1'!L98:AI98)</f>
        <v>1054290</v>
      </c>
      <c r="M98" s="24">
        <f>SUM('Step 1'!M98:AJ98)</f>
        <v>1054539</v>
      </c>
      <c r="N98" s="24">
        <f>SUM('Step 1'!N98:AK98)</f>
        <v>1054397</v>
      </c>
    </row>
    <row r="99" spans="1:14" x14ac:dyDescent="0.2">
      <c r="A99" t="s">
        <v>148</v>
      </c>
      <c r="B99" s="24">
        <f>SUM('Step 1'!B99:Y99)</f>
        <v>133589</v>
      </c>
      <c r="C99" s="24">
        <f>SUM('Step 1'!C99:Z99)</f>
        <v>134124</v>
      </c>
      <c r="D99" s="24">
        <f>SUM('Step 1'!D99:AA99)</f>
        <v>134732</v>
      </c>
      <c r="E99" s="24">
        <f>SUM('Step 1'!E99:AB99)</f>
        <v>135267</v>
      </c>
      <c r="F99" s="24">
        <f>SUM('Step 1'!F99:AC99)</f>
        <v>135637</v>
      </c>
      <c r="G99" s="24">
        <f>SUM('Step 1'!G99:AD99)</f>
        <v>135994</v>
      </c>
      <c r="H99" s="24">
        <f>SUM('Step 1'!H99:AE99)</f>
        <v>136377</v>
      </c>
      <c r="I99" s="24">
        <f>SUM('Step 1'!I99:AF99)</f>
        <v>136725</v>
      </c>
      <c r="J99" s="24">
        <f>SUM('Step 1'!J99:AG99)</f>
        <v>137039</v>
      </c>
      <c r="K99" s="24">
        <f>SUM('Step 1'!K99:AH99)</f>
        <v>137401</v>
      </c>
      <c r="L99" s="24">
        <f>SUM('Step 1'!L99:AI99)</f>
        <v>137669</v>
      </c>
      <c r="M99" s="24">
        <f>SUM('Step 1'!M99:AJ99)</f>
        <v>137888</v>
      </c>
      <c r="N99" s="24">
        <f>SUM('Step 1'!N99:AK99)</f>
        <v>138044</v>
      </c>
    </row>
    <row r="100" spans="1:14" x14ac:dyDescent="0.2">
      <c r="A100" t="s">
        <v>149</v>
      </c>
      <c r="B100" s="24">
        <f>SUM('Step 1'!B100:Y100)</f>
        <v>198432</v>
      </c>
      <c r="C100" s="24">
        <f>SUM('Step 1'!C100:Z100)</f>
        <v>198580</v>
      </c>
      <c r="D100" s="24">
        <f>SUM('Step 1'!D100:AA100)</f>
        <v>198761</v>
      </c>
      <c r="E100" s="24">
        <f>SUM('Step 1'!E100:AB100)</f>
        <v>198881</v>
      </c>
      <c r="F100" s="24">
        <f>SUM('Step 1'!F100:AC100)</f>
        <v>198976</v>
      </c>
      <c r="G100" s="24">
        <f>SUM('Step 1'!G100:AD100)</f>
        <v>198982</v>
      </c>
      <c r="H100" s="24">
        <f>SUM('Step 1'!H100:AE100)</f>
        <v>199019</v>
      </c>
      <c r="I100" s="24">
        <f>SUM('Step 1'!I100:AF100)</f>
        <v>199137</v>
      </c>
      <c r="J100" s="24">
        <f>SUM('Step 1'!J100:AG100)</f>
        <v>199184</v>
      </c>
      <c r="K100" s="24">
        <f>SUM('Step 1'!K100:AH100)</f>
        <v>199250</v>
      </c>
      <c r="L100" s="24">
        <f>SUM('Step 1'!L100:AI100)</f>
        <v>199235</v>
      </c>
      <c r="M100" s="24">
        <f>SUM('Step 1'!M100:AJ100)</f>
        <v>199222</v>
      </c>
      <c r="N100" s="24">
        <f>SUM('Step 1'!N100:AK100)</f>
        <v>199075</v>
      </c>
    </row>
    <row r="101" spans="1:14" x14ac:dyDescent="0.2">
      <c r="A101" t="s">
        <v>150</v>
      </c>
      <c r="B101" s="24">
        <f>SUM('Step 1'!B101:Y101)</f>
        <v>729636</v>
      </c>
      <c r="C101" s="24">
        <f>SUM('Step 1'!C101:Z101)</f>
        <v>731155</v>
      </c>
      <c r="D101" s="24">
        <f>SUM('Step 1'!D101:AA101)</f>
        <v>732488</v>
      </c>
      <c r="E101" s="24">
        <f>SUM('Step 1'!E101:AB101)</f>
        <v>733614</v>
      </c>
      <c r="F101" s="24">
        <f>SUM('Step 1'!F101:AC101)</f>
        <v>734706</v>
      </c>
      <c r="G101" s="24">
        <f>SUM('Step 1'!G101:AD101)</f>
        <v>735704</v>
      </c>
      <c r="H101" s="24">
        <f>SUM('Step 1'!H101:AE101)</f>
        <v>736796</v>
      </c>
      <c r="I101" s="24">
        <f>SUM('Step 1'!I101:AF101)</f>
        <v>737622</v>
      </c>
      <c r="J101" s="24">
        <f>SUM('Step 1'!J101:AG101)</f>
        <v>738301</v>
      </c>
      <c r="K101" s="24">
        <f>SUM('Step 1'!K101:AH101)</f>
        <v>739103</v>
      </c>
      <c r="L101" s="24">
        <f>SUM('Step 1'!L101:AI101)</f>
        <v>739787</v>
      </c>
      <c r="M101" s="24">
        <f>SUM('Step 1'!M101:AJ101)</f>
        <v>740377</v>
      </c>
      <c r="N101" s="24">
        <f>SUM('Step 1'!N101:AK101)</f>
        <v>740935</v>
      </c>
    </row>
    <row r="102" spans="1:14" x14ac:dyDescent="0.2">
      <c r="A102" t="s">
        <v>151</v>
      </c>
      <c r="B102" s="24">
        <f>SUM('Step 1'!B102:Y102)</f>
        <v>54470</v>
      </c>
      <c r="C102" s="24">
        <f>SUM('Step 1'!C102:Z102)</f>
        <v>54779</v>
      </c>
      <c r="D102" s="24">
        <f>SUM('Step 1'!D102:AA102)</f>
        <v>55103</v>
      </c>
      <c r="E102" s="24">
        <f>SUM('Step 1'!E102:AB102)</f>
        <v>55411</v>
      </c>
      <c r="F102" s="24">
        <f>SUM('Step 1'!F102:AC102)</f>
        <v>55691</v>
      </c>
      <c r="G102" s="24">
        <f>SUM('Step 1'!G102:AD102)</f>
        <v>55929</v>
      </c>
      <c r="H102" s="24">
        <f>SUM('Step 1'!H102:AE102)</f>
        <v>56160</v>
      </c>
      <c r="I102" s="24">
        <f>SUM('Step 1'!I102:AF102)</f>
        <v>56371</v>
      </c>
      <c r="J102" s="24">
        <f>SUM('Step 1'!J102:AG102)</f>
        <v>56577</v>
      </c>
      <c r="K102" s="24">
        <f>SUM('Step 1'!K102:AH102)</f>
        <v>56772</v>
      </c>
      <c r="L102" s="24">
        <f>SUM('Step 1'!L102:AI102)</f>
        <v>56997</v>
      </c>
      <c r="M102" s="24">
        <f>SUM('Step 1'!M102:AJ102)</f>
        <v>57228</v>
      </c>
      <c r="N102" s="24">
        <f>SUM('Step 1'!N102:AK102)</f>
        <v>57437</v>
      </c>
    </row>
    <row r="103" spans="1:14" x14ac:dyDescent="0.2">
      <c r="A103" t="s">
        <v>151</v>
      </c>
      <c r="B103" s="24">
        <f>SUM('Step 1'!B103:Y103)</f>
        <v>54470</v>
      </c>
      <c r="C103" s="24">
        <f>SUM('Step 1'!C103:Z103)</f>
        <v>54779</v>
      </c>
      <c r="D103" s="24">
        <f>SUM('Step 1'!D103:AA103)</f>
        <v>55103</v>
      </c>
      <c r="E103" s="24">
        <f>SUM('Step 1'!E103:AB103)</f>
        <v>55411</v>
      </c>
      <c r="F103" s="24">
        <f>SUM('Step 1'!F103:AC103)</f>
        <v>55691</v>
      </c>
      <c r="G103" s="24">
        <f>SUM('Step 1'!G103:AD103)</f>
        <v>55929</v>
      </c>
      <c r="H103" s="24">
        <f>SUM('Step 1'!H103:AE103)</f>
        <v>56160</v>
      </c>
      <c r="I103" s="24">
        <f>SUM('Step 1'!I103:AF103)</f>
        <v>56371</v>
      </c>
      <c r="J103" s="24">
        <f>SUM('Step 1'!J103:AG103)</f>
        <v>56577</v>
      </c>
      <c r="K103" s="24">
        <f>SUM('Step 1'!K103:AH103)</f>
        <v>56772</v>
      </c>
      <c r="L103" s="24">
        <f>SUM('Step 1'!L103:AI103)</f>
        <v>56997</v>
      </c>
      <c r="M103" s="24">
        <f>SUM('Step 1'!M103:AJ103)</f>
        <v>57228</v>
      </c>
      <c r="N103" s="24">
        <f>SUM('Step 1'!N103:AK103)</f>
        <v>57437</v>
      </c>
    </row>
    <row r="104" spans="1:14" x14ac:dyDescent="0.2">
      <c r="A104" t="s">
        <v>152</v>
      </c>
      <c r="B104" s="24">
        <f>SUM('Step 1'!B104:Y104)</f>
        <v>5653154</v>
      </c>
      <c r="C104" s="24">
        <f>SUM('Step 1'!C104:Z104)</f>
        <v>5664803</v>
      </c>
      <c r="D104" s="24">
        <f>SUM('Step 1'!D104:AA104)</f>
        <v>5674563</v>
      </c>
      <c r="E104" s="24">
        <f>SUM('Step 1'!E104:AB104)</f>
        <v>5682718</v>
      </c>
      <c r="F104" s="24">
        <f>SUM('Step 1'!F104:AC104)</f>
        <v>5690851</v>
      </c>
      <c r="G104" s="24">
        <f>SUM('Step 1'!G104:AD104)</f>
        <v>5698265</v>
      </c>
      <c r="H104" s="24">
        <f>SUM('Step 1'!H104:AE104)</f>
        <v>5706388</v>
      </c>
      <c r="I104" s="24">
        <f>SUM('Step 1'!I104:AF104)</f>
        <v>5712536</v>
      </c>
      <c r="J104" s="24">
        <f>SUM('Step 1'!J104:AG104)</f>
        <v>5717980</v>
      </c>
      <c r="K104" s="24">
        <f>SUM('Step 1'!K104:AH104)</f>
        <v>5724344</v>
      </c>
      <c r="L104" s="24">
        <f>SUM('Step 1'!L104:AI104)</f>
        <v>5729788</v>
      </c>
      <c r="M104" s="24">
        <f>SUM('Step 1'!M104:AJ104)</f>
        <v>5734388</v>
      </c>
      <c r="N104" s="24">
        <f>SUM('Step 1'!N104:AK104)</f>
        <v>5738810</v>
      </c>
    </row>
    <row r="105" spans="1:14" x14ac:dyDescent="0.2">
      <c r="A105" t="s">
        <v>153</v>
      </c>
      <c r="B105" s="24">
        <f>SUM('Step 1'!B105:Y105)</f>
        <v>502208</v>
      </c>
      <c r="C105" s="24">
        <f>SUM('Step 1'!C105:Z105)</f>
        <v>503075</v>
      </c>
      <c r="D105" s="24">
        <f>SUM('Step 1'!D105:AA105)</f>
        <v>503653</v>
      </c>
      <c r="E105" s="24">
        <f>SUM('Step 1'!E105:AB105)</f>
        <v>504255</v>
      </c>
      <c r="F105" s="24">
        <f>SUM('Step 1'!F105:AC105)</f>
        <v>504724</v>
      </c>
      <c r="G105" s="24">
        <f>SUM('Step 1'!G105:AD105)</f>
        <v>505162</v>
      </c>
      <c r="H105" s="24">
        <f>SUM('Step 1'!H105:AE105)</f>
        <v>505580</v>
      </c>
      <c r="I105" s="24">
        <f>SUM('Step 1'!I105:AF105)</f>
        <v>506064</v>
      </c>
      <c r="J105" s="24">
        <f>SUM('Step 1'!J105:AG105)</f>
        <v>506303</v>
      </c>
      <c r="K105" s="24">
        <f>SUM('Step 1'!K105:AH105)</f>
        <v>506749</v>
      </c>
      <c r="L105" s="24">
        <f>SUM('Step 1'!L105:AI105)</f>
        <v>507130</v>
      </c>
      <c r="M105" s="24">
        <f>SUM('Step 1'!M105:AJ105)</f>
        <v>507391</v>
      </c>
      <c r="N105" s="24">
        <f>SUM('Step 1'!N105:AK105)</f>
        <v>507465</v>
      </c>
    </row>
    <row r="106" spans="1:14" x14ac:dyDescent="0.2">
      <c r="A106" t="s">
        <v>154</v>
      </c>
      <c r="B106" s="24">
        <f>SUM('Step 1'!B106:Y106)</f>
        <v>126263</v>
      </c>
      <c r="C106" s="24">
        <f>SUM('Step 1'!C106:Z106)</f>
        <v>126637</v>
      </c>
      <c r="D106" s="24">
        <f>SUM('Step 1'!D106:AA106)</f>
        <v>126977</v>
      </c>
      <c r="E106" s="24">
        <f>SUM('Step 1'!E106:AB106)</f>
        <v>127272</v>
      </c>
      <c r="F106" s="24">
        <f>SUM('Step 1'!F106:AC106)</f>
        <v>127517</v>
      </c>
      <c r="G106" s="24">
        <f>SUM('Step 1'!G106:AD106)</f>
        <v>127694</v>
      </c>
      <c r="H106" s="24">
        <f>SUM('Step 1'!H106:AE106)</f>
        <v>127804</v>
      </c>
      <c r="I106" s="24">
        <f>SUM('Step 1'!I106:AF106)</f>
        <v>127896</v>
      </c>
      <c r="J106" s="24">
        <f>SUM('Step 1'!J106:AG106)</f>
        <v>128042</v>
      </c>
      <c r="K106" s="24">
        <f>SUM('Step 1'!K106:AH106)</f>
        <v>128224</v>
      </c>
      <c r="L106" s="24">
        <f>SUM('Step 1'!L106:AI106)</f>
        <v>128368</v>
      </c>
      <c r="M106" s="24">
        <f>SUM('Step 1'!M106:AJ106)</f>
        <v>128501</v>
      </c>
      <c r="N106" s="24">
        <f>SUM('Step 1'!N106:AK106)</f>
        <v>128547</v>
      </c>
    </row>
    <row r="107" spans="1:14" x14ac:dyDescent="0.2">
      <c r="A107" t="s">
        <v>155</v>
      </c>
      <c r="B107" s="24">
        <f>SUM('Step 1'!B107:Y107)</f>
        <v>861427</v>
      </c>
      <c r="C107" s="24">
        <f>SUM('Step 1'!C107:Z107)</f>
        <v>862928</v>
      </c>
      <c r="D107" s="24">
        <f>SUM('Step 1'!D107:AA107)</f>
        <v>864098</v>
      </c>
      <c r="E107" s="24">
        <f>SUM('Step 1'!E107:AB107)</f>
        <v>864910</v>
      </c>
      <c r="F107" s="24">
        <f>SUM('Step 1'!F107:AC107)</f>
        <v>865523</v>
      </c>
      <c r="G107" s="24">
        <f>SUM('Step 1'!G107:AD107)</f>
        <v>866190</v>
      </c>
      <c r="H107" s="24">
        <f>SUM('Step 1'!H107:AE107)</f>
        <v>867062</v>
      </c>
      <c r="I107" s="24">
        <f>SUM('Step 1'!I107:AF107)</f>
        <v>868347</v>
      </c>
      <c r="J107" s="24">
        <f>SUM('Step 1'!J107:AG107)</f>
        <v>869015</v>
      </c>
      <c r="K107" s="24">
        <f>SUM('Step 1'!K107:AH107)</f>
        <v>869426</v>
      </c>
      <c r="L107" s="24">
        <f>SUM('Step 1'!L107:AI107)</f>
        <v>869903</v>
      </c>
      <c r="M107" s="24">
        <f>SUM('Step 1'!M107:AJ107)</f>
        <v>870285</v>
      </c>
      <c r="N107" s="24">
        <f>SUM('Step 1'!N107:AK107)</f>
        <v>870497</v>
      </c>
    </row>
    <row r="108" spans="1:14" x14ac:dyDescent="0.2">
      <c r="A108" t="s">
        <v>155</v>
      </c>
      <c r="B108" s="24">
        <f>SUM('Step 1'!B108:Y108)</f>
        <v>861427</v>
      </c>
      <c r="C108" s="24">
        <f>SUM('Step 1'!C108:Z108)</f>
        <v>862928</v>
      </c>
      <c r="D108" s="24">
        <f>SUM('Step 1'!D108:AA108)</f>
        <v>864098</v>
      </c>
      <c r="E108" s="24">
        <f>SUM('Step 1'!E108:AB108)</f>
        <v>864910</v>
      </c>
      <c r="F108" s="24">
        <f>SUM('Step 1'!F108:AC108)</f>
        <v>865523</v>
      </c>
      <c r="G108" s="24">
        <f>SUM('Step 1'!G108:AD108)</f>
        <v>866190</v>
      </c>
      <c r="H108" s="24">
        <f>SUM('Step 1'!H108:AE108)</f>
        <v>867062</v>
      </c>
      <c r="I108" s="24">
        <f>SUM('Step 1'!I108:AF108)</f>
        <v>868347</v>
      </c>
      <c r="J108" s="24">
        <f>SUM('Step 1'!J108:AG108)</f>
        <v>869015</v>
      </c>
      <c r="K108" s="24">
        <f>SUM('Step 1'!K108:AH108)</f>
        <v>869426</v>
      </c>
      <c r="L108" s="24">
        <f>SUM('Step 1'!L108:AI108)</f>
        <v>869903</v>
      </c>
      <c r="M108" s="24">
        <f>SUM('Step 1'!M108:AJ108)</f>
        <v>870285</v>
      </c>
      <c r="N108" s="24">
        <f>SUM('Step 1'!N108:AK108)</f>
        <v>870497</v>
      </c>
    </row>
    <row r="109" spans="1:14" x14ac:dyDescent="0.2">
      <c r="A109" t="s">
        <v>156</v>
      </c>
      <c r="B109" s="24">
        <f>SUM('Step 1'!B109:Y109)</f>
        <v>2940157</v>
      </c>
      <c r="C109" s="24">
        <f>SUM('Step 1'!C109:Z109)</f>
        <v>2945142</v>
      </c>
      <c r="D109" s="24">
        <f>SUM('Step 1'!D109:AA109)</f>
        <v>2948948</v>
      </c>
      <c r="E109" s="24">
        <f>SUM('Step 1'!E109:AB109)</f>
        <v>2951486</v>
      </c>
      <c r="F109" s="24">
        <f>SUM('Step 1'!F109:AC109)</f>
        <v>2953564</v>
      </c>
      <c r="G109" s="24">
        <f>SUM('Step 1'!G109:AD109)</f>
        <v>2955671</v>
      </c>
      <c r="H109" s="24">
        <f>SUM('Step 1'!H109:AE109)</f>
        <v>2958205</v>
      </c>
      <c r="I109" s="24">
        <f>SUM('Step 1'!I109:AF109)</f>
        <v>2962211</v>
      </c>
      <c r="J109" s="24">
        <f>SUM('Step 1'!J109:AG109)</f>
        <v>2964271</v>
      </c>
      <c r="K109" s="24">
        <f>SUM('Step 1'!K109:AH109)</f>
        <v>2965715</v>
      </c>
      <c r="L109" s="24">
        <f>SUM('Step 1'!L109:AI109)</f>
        <v>2967086</v>
      </c>
      <c r="M109" s="24">
        <f>SUM('Step 1'!M109:AJ109)</f>
        <v>2967838</v>
      </c>
      <c r="N109" s="24">
        <f>SUM('Step 1'!N109:AK109)</f>
        <v>2968084</v>
      </c>
    </row>
    <row r="110" spans="1:14" x14ac:dyDescent="0.2">
      <c r="A110" t="s">
        <v>157</v>
      </c>
      <c r="B110" s="24">
        <f>SUM('Step 1'!B110:Y110)</f>
        <v>182968</v>
      </c>
      <c r="C110" s="24">
        <f>SUM('Step 1'!C110:Z110)</f>
        <v>183270</v>
      </c>
      <c r="D110" s="24">
        <f>SUM('Step 1'!D110:AA110)</f>
        <v>183580</v>
      </c>
      <c r="E110" s="24">
        <f>SUM('Step 1'!E110:AB110)</f>
        <v>183895</v>
      </c>
      <c r="F110" s="24">
        <f>SUM('Step 1'!F110:AC110)</f>
        <v>184022</v>
      </c>
      <c r="G110" s="24">
        <f>SUM('Step 1'!G110:AD110)</f>
        <v>184183</v>
      </c>
      <c r="H110" s="24">
        <f>SUM('Step 1'!H110:AE110)</f>
        <v>184298</v>
      </c>
      <c r="I110" s="24">
        <f>SUM('Step 1'!I110:AF110)</f>
        <v>184413</v>
      </c>
      <c r="J110" s="24">
        <f>SUM('Step 1'!J110:AG110)</f>
        <v>184584</v>
      </c>
      <c r="K110" s="24">
        <f>SUM('Step 1'!K110:AH110)</f>
        <v>184730</v>
      </c>
      <c r="L110" s="24">
        <f>SUM('Step 1'!L110:AI110)</f>
        <v>184713</v>
      </c>
      <c r="M110" s="24">
        <f>SUM('Step 1'!M110:AJ110)</f>
        <v>184680</v>
      </c>
      <c r="N110" s="24">
        <f>SUM('Step 1'!N110:AK110)</f>
        <v>184637</v>
      </c>
    </row>
    <row r="111" spans="1:14" x14ac:dyDescent="0.2">
      <c r="A111" t="s">
        <v>158</v>
      </c>
      <c r="B111" s="24">
        <f>SUM('Step 1'!B111:Y111)</f>
        <v>238287</v>
      </c>
      <c r="C111" s="24">
        <f>SUM('Step 1'!C111:Z111)</f>
        <v>238723</v>
      </c>
      <c r="D111" s="24">
        <f>SUM('Step 1'!D111:AA111)</f>
        <v>239092</v>
      </c>
      <c r="E111" s="24">
        <f>SUM('Step 1'!E111:AB111)</f>
        <v>239435</v>
      </c>
      <c r="F111" s="24">
        <f>SUM('Step 1'!F111:AC111)</f>
        <v>239766</v>
      </c>
      <c r="G111" s="24">
        <f>SUM('Step 1'!G111:AD111)</f>
        <v>240089</v>
      </c>
      <c r="H111" s="24">
        <f>SUM('Step 1'!H111:AE111)</f>
        <v>240440</v>
      </c>
      <c r="I111" s="24">
        <f>SUM('Step 1'!I111:AF111)</f>
        <v>240732</v>
      </c>
      <c r="J111" s="24">
        <f>SUM('Step 1'!J111:AG111)</f>
        <v>240961</v>
      </c>
      <c r="K111" s="24">
        <f>SUM('Step 1'!K111:AH111)</f>
        <v>241200</v>
      </c>
      <c r="L111" s="24">
        <f>SUM('Step 1'!L111:AI111)</f>
        <v>241367</v>
      </c>
      <c r="M111" s="24">
        <f>SUM('Step 1'!M111:AJ111)</f>
        <v>241500</v>
      </c>
      <c r="N111" s="24">
        <f>SUM('Step 1'!N111:AK111)</f>
        <v>241647</v>
      </c>
    </row>
    <row r="112" spans="1:14" x14ac:dyDescent="0.2">
      <c r="A112" t="s">
        <v>158</v>
      </c>
      <c r="B112" s="24">
        <f>SUM('Step 1'!B112:Y112)</f>
        <v>238287</v>
      </c>
      <c r="C112" s="24">
        <f>SUM('Step 1'!C112:Z112)</f>
        <v>238723</v>
      </c>
      <c r="D112" s="24">
        <f>SUM('Step 1'!D112:AA112)</f>
        <v>239092</v>
      </c>
      <c r="E112" s="24">
        <f>SUM('Step 1'!E112:AB112)</f>
        <v>239435</v>
      </c>
      <c r="F112" s="24">
        <f>SUM('Step 1'!F112:AC112)</f>
        <v>239766</v>
      </c>
      <c r="G112" s="24">
        <f>SUM('Step 1'!G112:AD112)</f>
        <v>240089</v>
      </c>
      <c r="H112" s="24">
        <f>SUM('Step 1'!H112:AE112)</f>
        <v>240440</v>
      </c>
      <c r="I112" s="24">
        <f>SUM('Step 1'!I112:AF112)</f>
        <v>240732</v>
      </c>
      <c r="J112" s="24">
        <f>SUM('Step 1'!J112:AG112)</f>
        <v>240961</v>
      </c>
      <c r="K112" s="24">
        <f>SUM('Step 1'!K112:AH112)</f>
        <v>241200</v>
      </c>
      <c r="L112" s="24">
        <f>SUM('Step 1'!L112:AI112)</f>
        <v>241367</v>
      </c>
      <c r="M112" s="24">
        <f>SUM('Step 1'!M112:AJ112)</f>
        <v>241500</v>
      </c>
      <c r="N112" s="24">
        <f>SUM('Step 1'!N112:AK112)</f>
        <v>241647</v>
      </c>
    </row>
    <row r="113" spans="1:14" x14ac:dyDescent="0.2">
      <c r="A113" t="s">
        <v>159</v>
      </c>
      <c r="B113" s="24">
        <f>SUM('Step 1'!B113:Y113)</f>
        <v>528645</v>
      </c>
      <c r="C113" s="24">
        <f>SUM('Step 1'!C113:Z113)</f>
        <v>529651</v>
      </c>
      <c r="D113" s="24">
        <f>SUM('Step 1'!D113:AA113)</f>
        <v>530458</v>
      </c>
      <c r="E113" s="24">
        <f>SUM('Step 1'!E113:AB113)</f>
        <v>531192</v>
      </c>
      <c r="F113" s="24">
        <f>SUM('Step 1'!F113:AC113)</f>
        <v>531914</v>
      </c>
      <c r="G113" s="24">
        <f>SUM('Step 1'!G113:AD113)</f>
        <v>532566</v>
      </c>
      <c r="H113" s="24">
        <f>SUM('Step 1'!H113:AE113)</f>
        <v>533324</v>
      </c>
      <c r="I113" s="24">
        <f>SUM('Step 1'!I113:AF113)</f>
        <v>533952</v>
      </c>
      <c r="J113" s="24">
        <f>SUM('Step 1'!J113:AG113)</f>
        <v>534435</v>
      </c>
      <c r="K113" s="24">
        <f>SUM('Step 1'!K113:AH113)</f>
        <v>535005</v>
      </c>
      <c r="L113" s="24">
        <f>SUM('Step 1'!L113:AI113)</f>
        <v>535447</v>
      </c>
      <c r="M113" s="24">
        <f>SUM('Step 1'!M113:AJ113)</f>
        <v>535814</v>
      </c>
      <c r="N113" s="24">
        <f>SUM('Step 1'!N113:AK113)</f>
        <v>536196</v>
      </c>
    </row>
    <row r="114" spans="1:14" x14ac:dyDescent="0.2">
      <c r="A114" t="s">
        <v>159</v>
      </c>
      <c r="B114" s="24">
        <f>SUM('Step 1'!B114:Y114)</f>
        <v>528645</v>
      </c>
      <c r="C114" s="24">
        <f>SUM('Step 1'!C114:Z114)</f>
        <v>529651</v>
      </c>
      <c r="D114" s="24">
        <f>SUM('Step 1'!D114:AA114)</f>
        <v>530458</v>
      </c>
      <c r="E114" s="24">
        <f>SUM('Step 1'!E114:AB114)</f>
        <v>531192</v>
      </c>
      <c r="F114" s="24">
        <f>SUM('Step 1'!F114:AC114)</f>
        <v>531914</v>
      </c>
      <c r="G114" s="24">
        <f>SUM('Step 1'!G114:AD114)</f>
        <v>532566</v>
      </c>
      <c r="H114" s="24">
        <f>SUM('Step 1'!H114:AE114)</f>
        <v>533324</v>
      </c>
      <c r="I114" s="24">
        <f>SUM('Step 1'!I114:AF114)</f>
        <v>533952</v>
      </c>
      <c r="J114" s="24">
        <f>SUM('Step 1'!J114:AG114)</f>
        <v>534435</v>
      </c>
      <c r="K114" s="24">
        <f>SUM('Step 1'!K114:AH114)</f>
        <v>535005</v>
      </c>
      <c r="L114" s="24">
        <f>SUM('Step 1'!L114:AI114)</f>
        <v>535447</v>
      </c>
      <c r="M114" s="24">
        <f>SUM('Step 1'!M114:AJ114)</f>
        <v>535814</v>
      </c>
      <c r="N114" s="24">
        <f>SUM('Step 1'!N114:AK114)</f>
        <v>536196</v>
      </c>
    </row>
    <row r="115" spans="1:14" x14ac:dyDescent="0.2">
      <c r="A115" t="s">
        <v>160</v>
      </c>
      <c r="B115" s="24">
        <f>SUM('Step 1'!B115:Y115)</f>
        <v>134369</v>
      </c>
      <c r="C115" s="24">
        <f>SUM('Step 1'!C115:Z115)</f>
        <v>134605</v>
      </c>
      <c r="D115" s="24">
        <f>SUM('Step 1'!D115:AA115)</f>
        <v>134761</v>
      </c>
      <c r="E115" s="24">
        <f>SUM('Step 1'!E115:AB115)</f>
        <v>134870</v>
      </c>
      <c r="F115" s="24">
        <f>SUM('Step 1'!F115:AC115)</f>
        <v>134836</v>
      </c>
      <c r="G115" s="24">
        <f>SUM('Step 1'!G115:AD115)</f>
        <v>134810</v>
      </c>
      <c r="H115" s="24">
        <f>SUM('Step 1'!H115:AE115)</f>
        <v>134821</v>
      </c>
      <c r="I115" s="24">
        <f>SUM('Step 1'!I115:AF115)</f>
        <v>134783</v>
      </c>
      <c r="J115" s="24">
        <f>SUM('Step 1'!J115:AG115)</f>
        <v>134748</v>
      </c>
      <c r="K115" s="24">
        <f>SUM('Step 1'!K115:AH115)</f>
        <v>134687</v>
      </c>
      <c r="L115" s="24">
        <f>SUM('Step 1'!L115:AI115)</f>
        <v>134607</v>
      </c>
      <c r="M115" s="24">
        <f>SUM('Step 1'!M115:AJ115)</f>
        <v>134544</v>
      </c>
      <c r="N115" s="24">
        <f>SUM('Step 1'!N115:AK115)</f>
        <v>134495</v>
      </c>
    </row>
    <row r="116" spans="1:14" x14ac:dyDescent="0.2">
      <c r="A116" t="s">
        <v>160</v>
      </c>
      <c r="B116" s="24">
        <f>SUM('Step 1'!B116:Y116)</f>
        <v>134369</v>
      </c>
      <c r="C116" s="24">
        <f>SUM('Step 1'!C116:Z116)</f>
        <v>134605</v>
      </c>
      <c r="D116" s="24">
        <f>SUM('Step 1'!D116:AA116)</f>
        <v>134761</v>
      </c>
      <c r="E116" s="24">
        <f>SUM('Step 1'!E116:AB116)</f>
        <v>134870</v>
      </c>
      <c r="F116" s="24">
        <f>SUM('Step 1'!F116:AC116)</f>
        <v>134836</v>
      </c>
      <c r="G116" s="24">
        <f>SUM('Step 1'!G116:AD116)</f>
        <v>134810</v>
      </c>
      <c r="H116" s="24">
        <f>SUM('Step 1'!H116:AE116)</f>
        <v>134821</v>
      </c>
      <c r="I116" s="24">
        <f>SUM('Step 1'!I116:AF116)</f>
        <v>134783</v>
      </c>
      <c r="J116" s="24">
        <f>SUM('Step 1'!J116:AG116)</f>
        <v>134748</v>
      </c>
      <c r="K116" s="24">
        <f>SUM('Step 1'!K116:AH116)</f>
        <v>134687</v>
      </c>
      <c r="L116" s="24">
        <f>SUM('Step 1'!L116:AI116)</f>
        <v>134607</v>
      </c>
      <c r="M116" s="24">
        <f>SUM('Step 1'!M116:AJ116)</f>
        <v>134544</v>
      </c>
      <c r="N116" s="24">
        <f>SUM('Step 1'!N116:AK116)</f>
        <v>134495</v>
      </c>
    </row>
    <row r="117" spans="1:14" x14ac:dyDescent="0.2">
      <c r="A117" t="s">
        <v>161</v>
      </c>
      <c r="B117" s="24">
        <f>SUM('Step 1'!B117:Y117)</f>
        <v>711593</v>
      </c>
      <c r="C117" s="24">
        <f>SUM('Step 1'!C117:Z117)</f>
        <v>712968</v>
      </c>
      <c r="D117" s="24">
        <f>SUM('Step 1'!D117:AA117)</f>
        <v>713977</v>
      </c>
      <c r="E117" s="24">
        <f>SUM('Step 1'!E117:AB117)</f>
        <v>714688</v>
      </c>
      <c r="F117" s="24">
        <f>SUM('Step 1'!F117:AC117)</f>
        <v>714657</v>
      </c>
      <c r="G117" s="24">
        <f>SUM('Step 1'!G117:AD117)</f>
        <v>714587</v>
      </c>
      <c r="H117" s="24">
        <f>SUM('Step 1'!H117:AE117)</f>
        <v>714689</v>
      </c>
      <c r="I117" s="24">
        <f>SUM('Step 1'!I117:AF117)</f>
        <v>714702</v>
      </c>
      <c r="J117" s="24">
        <f>SUM('Step 1'!J117:AG117)</f>
        <v>714768</v>
      </c>
      <c r="K117" s="24">
        <f>SUM('Step 1'!K117:AH117)</f>
        <v>714709</v>
      </c>
      <c r="L117" s="24">
        <f>SUM('Step 1'!L117:AI117)</f>
        <v>714672</v>
      </c>
      <c r="M117" s="24">
        <f>SUM('Step 1'!M117:AJ117)</f>
        <v>714610</v>
      </c>
      <c r="N117" s="24">
        <f>SUM('Step 1'!N117:AK117)</f>
        <v>714561</v>
      </c>
    </row>
    <row r="118" spans="1:14" x14ac:dyDescent="0.2">
      <c r="A118" t="s">
        <v>162</v>
      </c>
      <c r="B118" s="24">
        <f>SUM('Step 1'!B118:Y118)</f>
        <v>99620</v>
      </c>
      <c r="C118" s="24">
        <f>SUM('Step 1'!C118:Z118)</f>
        <v>99832</v>
      </c>
      <c r="D118" s="24">
        <f>SUM('Step 1'!D118:AA118)</f>
        <v>100016</v>
      </c>
      <c r="E118" s="24">
        <f>SUM('Step 1'!E118:AB118)</f>
        <v>100171</v>
      </c>
      <c r="F118" s="24">
        <f>SUM('Step 1'!F118:AC118)</f>
        <v>100328</v>
      </c>
      <c r="G118" s="24">
        <f>SUM('Step 1'!G118:AD118)</f>
        <v>100447</v>
      </c>
      <c r="H118" s="24">
        <f>SUM('Step 1'!H118:AE118)</f>
        <v>100579</v>
      </c>
      <c r="I118" s="24">
        <f>SUM('Step 1'!I118:AF118)</f>
        <v>100712</v>
      </c>
      <c r="J118" s="24">
        <f>SUM('Step 1'!J118:AG118)</f>
        <v>100825</v>
      </c>
      <c r="K118" s="24">
        <f>SUM('Step 1'!K118:AH118)</f>
        <v>100958</v>
      </c>
      <c r="L118" s="24">
        <f>SUM('Step 1'!L118:AI118)</f>
        <v>101058</v>
      </c>
      <c r="M118" s="24">
        <f>SUM('Step 1'!M118:AJ118)</f>
        <v>101147</v>
      </c>
      <c r="N118" s="24">
        <f>SUM('Step 1'!N118:AK118)</f>
        <v>101223</v>
      </c>
    </row>
    <row r="119" spans="1:14" x14ac:dyDescent="0.2">
      <c r="A119" t="s">
        <v>163</v>
      </c>
      <c r="B119" s="24">
        <f>SUM('Step 1'!B119:Y119)</f>
        <v>316560</v>
      </c>
      <c r="C119" s="24">
        <f>SUM('Step 1'!C119:Z119)</f>
        <v>317483</v>
      </c>
      <c r="D119" s="24">
        <f>SUM('Step 1'!D119:AA119)</f>
        <v>318297</v>
      </c>
      <c r="E119" s="24">
        <f>SUM('Step 1'!E119:AB119)</f>
        <v>318981</v>
      </c>
      <c r="F119" s="24">
        <f>SUM('Step 1'!F119:AC119)</f>
        <v>319461</v>
      </c>
      <c r="G119" s="24">
        <f>SUM('Step 1'!G119:AD119)</f>
        <v>319951</v>
      </c>
      <c r="H119" s="24">
        <f>SUM('Step 1'!H119:AE119)</f>
        <v>320424</v>
      </c>
      <c r="I119" s="24">
        <f>SUM('Step 1'!I119:AF119)</f>
        <v>320728</v>
      </c>
      <c r="J119" s="24">
        <f>SUM('Step 1'!J119:AG119)</f>
        <v>321219</v>
      </c>
      <c r="K119" s="24">
        <f>SUM('Step 1'!K119:AH119)</f>
        <v>321740</v>
      </c>
      <c r="L119" s="24">
        <f>SUM('Step 1'!L119:AI119)</f>
        <v>322271</v>
      </c>
      <c r="M119" s="24">
        <f>SUM('Step 1'!M119:AJ119)</f>
        <v>322766</v>
      </c>
      <c r="N119" s="24">
        <f>SUM('Step 1'!N119:AK119)</f>
        <v>323012</v>
      </c>
    </row>
    <row r="120" spans="1:14" x14ac:dyDescent="0.2">
      <c r="A120" t="s">
        <v>164</v>
      </c>
      <c r="B120" s="24">
        <f>SUM('Step 1'!B120:Y120)</f>
        <v>126871</v>
      </c>
      <c r="C120" s="24">
        <f>SUM('Step 1'!C120:Z120)</f>
        <v>127076</v>
      </c>
      <c r="D120" s="24">
        <f>SUM('Step 1'!D120:AA120)</f>
        <v>127263</v>
      </c>
      <c r="E120" s="24">
        <f>SUM('Step 1'!E120:AB120)</f>
        <v>127355</v>
      </c>
      <c r="F120" s="24">
        <f>SUM('Step 1'!F120:AC120)</f>
        <v>127363</v>
      </c>
      <c r="G120" s="24">
        <f>SUM('Step 1'!G120:AD120)</f>
        <v>127349</v>
      </c>
      <c r="H120" s="24">
        <f>SUM('Step 1'!H120:AE120)</f>
        <v>127349</v>
      </c>
      <c r="I120" s="24">
        <f>SUM('Step 1'!I120:AF120)</f>
        <v>127356</v>
      </c>
      <c r="J120" s="24">
        <f>SUM('Step 1'!J120:AG120)</f>
        <v>127397</v>
      </c>
      <c r="K120" s="24">
        <f>SUM('Step 1'!K120:AH120)</f>
        <v>127378</v>
      </c>
      <c r="L120" s="24">
        <f>SUM('Step 1'!L120:AI120)</f>
        <v>127329</v>
      </c>
      <c r="M120" s="24">
        <f>SUM('Step 1'!M120:AJ120)</f>
        <v>127283</v>
      </c>
      <c r="N120" s="24">
        <f>SUM('Step 1'!N120:AK120)</f>
        <v>127190</v>
      </c>
    </row>
    <row r="121" spans="1:14" x14ac:dyDescent="0.2">
      <c r="A121" t="s">
        <v>165</v>
      </c>
      <c r="B121" s="24">
        <f>SUM('Step 1'!B121:Y121)</f>
        <v>1266927</v>
      </c>
      <c r="C121" s="24">
        <f>SUM('Step 1'!C121:Z121)</f>
        <v>1270823</v>
      </c>
      <c r="D121" s="24">
        <f>SUM('Step 1'!D121:AA121)</f>
        <v>1274416</v>
      </c>
      <c r="E121" s="24">
        <f>SUM('Step 1'!E121:AB121)</f>
        <v>1277629</v>
      </c>
      <c r="F121" s="24">
        <f>SUM('Step 1'!F121:AC121)</f>
        <v>1280696</v>
      </c>
      <c r="G121" s="24">
        <f>SUM('Step 1'!G121:AD121)</f>
        <v>1283285</v>
      </c>
      <c r="H121" s="24">
        <f>SUM('Step 1'!H121:AE121)</f>
        <v>1285635</v>
      </c>
      <c r="I121" s="24">
        <f>SUM('Step 1'!I121:AF121)</f>
        <v>1288011</v>
      </c>
      <c r="J121" s="24">
        <f>SUM('Step 1'!J121:AG121)</f>
        <v>1290466</v>
      </c>
      <c r="K121" s="24">
        <f>SUM('Step 1'!K121:AH121)</f>
        <v>1292508</v>
      </c>
      <c r="L121" s="24">
        <f>SUM('Step 1'!L121:AI121)</f>
        <v>1294410</v>
      </c>
      <c r="M121" s="24">
        <f>SUM('Step 1'!M121:AJ121)</f>
        <v>1297201</v>
      </c>
      <c r="N121" s="24">
        <f>SUM('Step 1'!N121:AK121)</f>
        <v>1299104</v>
      </c>
    </row>
    <row r="122" spans="1:14" x14ac:dyDescent="0.2">
      <c r="A122" t="s">
        <v>166</v>
      </c>
      <c r="B122" s="24">
        <f>SUM('Step 1'!B122:Y122)</f>
        <v>179304</v>
      </c>
      <c r="C122" s="24">
        <f>SUM('Step 1'!C122:Z122)</f>
        <v>179749</v>
      </c>
      <c r="D122" s="24">
        <f>SUM('Step 1'!D122:AA122)</f>
        <v>180175</v>
      </c>
      <c r="E122" s="24">
        <f>SUM('Step 1'!E122:AB122)</f>
        <v>180627</v>
      </c>
      <c r="F122" s="24">
        <f>SUM('Step 1'!F122:AC122)</f>
        <v>180978</v>
      </c>
      <c r="G122" s="24">
        <f>SUM('Step 1'!G122:AD122)</f>
        <v>181337</v>
      </c>
      <c r="H122" s="24">
        <f>SUM('Step 1'!H122:AE122)</f>
        <v>181700</v>
      </c>
      <c r="I122" s="24">
        <f>SUM('Step 1'!I122:AF122)</f>
        <v>182084</v>
      </c>
      <c r="J122" s="24">
        <f>SUM('Step 1'!J122:AG122)</f>
        <v>182463</v>
      </c>
      <c r="K122" s="24">
        <f>SUM('Step 1'!K122:AH122)</f>
        <v>182800</v>
      </c>
      <c r="L122" s="24">
        <f>SUM('Step 1'!L122:AI122)</f>
        <v>182970</v>
      </c>
      <c r="M122" s="24">
        <f>SUM('Step 1'!M122:AJ122)</f>
        <v>183063</v>
      </c>
      <c r="N122" s="24">
        <f>SUM('Step 1'!N122:AK122)</f>
        <v>183164</v>
      </c>
    </row>
    <row r="123" spans="1:14" x14ac:dyDescent="0.2">
      <c r="A123" t="s">
        <v>167</v>
      </c>
      <c r="B123" s="24">
        <f>SUM('Step 1'!B123:Y123)</f>
        <v>322833</v>
      </c>
      <c r="C123" s="24">
        <f>SUM('Step 1'!C123:Z123)</f>
        <v>323618</v>
      </c>
      <c r="D123" s="24">
        <f>SUM('Step 1'!D123:AA123)</f>
        <v>324298</v>
      </c>
      <c r="E123" s="24">
        <f>SUM('Step 1'!E123:AB123)</f>
        <v>324882</v>
      </c>
      <c r="F123" s="24">
        <f>SUM('Step 1'!F123:AC123)</f>
        <v>325452</v>
      </c>
      <c r="G123" s="24">
        <f>SUM('Step 1'!G123:AD123)</f>
        <v>325928</v>
      </c>
      <c r="H123" s="24">
        <f>SUM('Step 1'!H123:AE123)</f>
        <v>326445</v>
      </c>
      <c r="I123" s="24">
        <f>SUM('Step 1'!I123:AF123)</f>
        <v>326915</v>
      </c>
      <c r="J123" s="24">
        <f>SUM('Step 1'!J123:AG123)</f>
        <v>327396</v>
      </c>
      <c r="K123" s="24">
        <f>SUM('Step 1'!K123:AH123)</f>
        <v>327931</v>
      </c>
      <c r="L123" s="24">
        <f>SUM('Step 1'!L123:AI123)</f>
        <v>328459</v>
      </c>
      <c r="M123" s="24">
        <f>SUM('Step 1'!M123:AJ123)</f>
        <v>328952</v>
      </c>
      <c r="N123" s="24">
        <f>SUM('Step 1'!N123:AK123)</f>
        <v>329319</v>
      </c>
    </row>
    <row r="124" spans="1:14" x14ac:dyDescent="0.2">
      <c r="A124" t="s">
        <v>168</v>
      </c>
      <c r="B124" s="24">
        <f>SUM('Step 1'!B124:Y124)</f>
        <v>2154254</v>
      </c>
      <c r="C124" s="24">
        <f>SUM('Step 1'!C124:Z124)</f>
        <v>2158948</v>
      </c>
      <c r="D124" s="24">
        <f>SUM('Step 1'!D124:AA124)</f>
        <v>2162706</v>
      </c>
      <c r="E124" s="24">
        <f>SUM('Step 1'!E124:AB124)</f>
        <v>2165798</v>
      </c>
      <c r="F124" s="24">
        <f>SUM('Step 1'!F124:AC124)</f>
        <v>2168966</v>
      </c>
      <c r="G124" s="24">
        <f>SUM('Step 1'!G124:AD124)</f>
        <v>2171602</v>
      </c>
      <c r="H124" s="24">
        <f>SUM('Step 1'!H124:AE124)</f>
        <v>2174637</v>
      </c>
      <c r="I124" s="24">
        <f>SUM('Step 1'!I124:AF124)</f>
        <v>2177628</v>
      </c>
      <c r="J124" s="24">
        <f>SUM('Step 1'!J124:AG124)</f>
        <v>2180013</v>
      </c>
      <c r="K124" s="24">
        <f>SUM('Step 1'!K124:AH124)</f>
        <v>2182679</v>
      </c>
      <c r="L124" s="24">
        <f>SUM('Step 1'!L124:AI124)</f>
        <v>2185307</v>
      </c>
      <c r="M124" s="24">
        <f>SUM('Step 1'!M124:AJ124)</f>
        <v>2187822</v>
      </c>
      <c r="N124" s="24">
        <f>SUM('Step 1'!N124:AK124)</f>
        <v>2190022</v>
      </c>
    </row>
    <row r="125" spans="1:14" x14ac:dyDescent="0.2">
      <c r="A125" t="s">
        <v>168</v>
      </c>
      <c r="B125" s="24">
        <f>SUM('Step 1'!B125:Y125)</f>
        <v>2154254</v>
      </c>
      <c r="C125" s="24">
        <f>SUM('Step 1'!C125:Z125)</f>
        <v>2158948</v>
      </c>
      <c r="D125" s="24">
        <f>SUM('Step 1'!D125:AA125)</f>
        <v>2162706</v>
      </c>
      <c r="E125" s="24">
        <f>SUM('Step 1'!E125:AB125)</f>
        <v>2165798</v>
      </c>
      <c r="F125" s="24">
        <f>SUM('Step 1'!F125:AC125)</f>
        <v>2168966</v>
      </c>
      <c r="G125" s="24">
        <f>SUM('Step 1'!G125:AD125)</f>
        <v>2171602</v>
      </c>
      <c r="H125" s="24">
        <f>SUM('Step 1'!H125:AE125)</f>
        <v>2174637</v>
      </c>
      <c r="I125" s="24">
        <f>SUM('Step 1'!I125:AF125)</f>
        <v>2177628</v>
      </c>
      <c r="J125" s="24">
        <f>SUM('Step 1'!J125:AG125)</f>
        <v>2180013</v>
      </c>
      <c r="K125" s="24">
        <f>SUM('Step 1'!K125:AH125)</f>
        <v>2182679</v>
      </c>
      <c r="L125" s="24">
        <f>SUM('Step 1'!L125:AI125)</f>
        <v>2185307</v>
      </c>
      <c r="M125" s="24">
        <f>SUM('Step 1'!M125:AJ125)</f>
        <v>2187822</v>
      </c>
      <c r="N125" s="24">
        <f>SUM('Step 1'!N125:AK125)</f>
        <v>2190022</v>
      </c>
    </row>
    <row r="126" spans="1:14" x14ac:dyDescent="0.2">
      <c r="A126" t="s">
        <v>169</v>
      </c>
      <c r="B126" s="24">
        <f>SUM('Step 1'!B126:Y126)</f>
        <v>2685065</v>
      </c>
      <c r="C126" s="24">
        <f>SUM('Step 1'!C126:Z126)</f>
        <v>2690920</v>
      </c>
      <c r="D126" s="24">
        <f>SUM('Step 1'!D126:AA126)</f>
        <v>2695642</v>
      </c>
      <c r="E126" s="24">
        <f>SUM('Step 1'!E126:AB126)</f>
        <v>2699468</v>
      </c>
      <c r="F126" s="24">
        <f>SUM('Step 1'!F126:AC126)</f>
        <v>2703402</v>
      </c>
      <c r="G126" s="24">
        <f>SUM('Step 1'!G126:AD126)</f>
        <v>2706764</v>
      </c>
      <c r="H126" s="24">
        <f>SUM('Step 1'!H126:AE126)</f>
        <v>2710641</v>
      </c>
      <c r="I126" s="24">
        <f>SUM('Step 1'!I126:AF126)</f>
        <v>2714439</v>
      </c>
      <c r="J126" s="24">
        <f>SUM('Step 1'!J126:AG126)</f>
        <v>2717659</v>
      </c>
      <c r="K126" s="24">
        <f>SUM('Step 1'!K126:AH126)</f>
        <v>2721135</v>
      </c>
      <c r="L126" s="24">
        <f>SUM('Step 1'!L126:AI126)</f>
        <v>2724481</v>
      </c>
      <c r="M126" s="24">
        <f>SUM('Step 1'!M126:AJ126)</f>
        <v>2727790</v>
      </c>
      <c r="N126" s="24">
        <f>SUM('Step 1'!N126:AK126)</f>
        <v>2730597</v>
      </c>
    </row>
    <row r="127" spans="1:14" x14ac:dyDescent="0.2">
      <c r="A127" t="s">
        <v>169</v>
      </c>
      <c r="B127" s="24">
        <f>SUM('Step 1'!B127:Y127)</f>
        <v>2685065</v>
      </c>
      <c r="C127" s="24">
        <f>SUM('Step 1'!C127:Z127)</f>
        <v>2690920</v>
      </c>
      <c r="D127" s="24">
        <f>SUM('Step 1'!D127:AA127)</f>
        <v>2695642</v>
      </c>
      <c r="E127" s="24">
        <f>SUM('Step 1'!E127:AB127)</f>
        <v>2699468</v>
      </c>
      <c r="F127" s="24">
        <f>SUM('Step 1'!F127:AC127)</f>
        <v>2703402</v>
      </c>
      <c r="G127" s="24">
        <f>SUM('Step 1'!G127:AD127)</f>
        <v>2706764</v>
      </c>
      <c r="H127" s="24">
        <f>SUM('Step 1'!H127:AE127)</f>
        <v>2710641</v>
      </c>
      <c r="I127" s="24">
        <f>SUM('Step 1'!I127:AF127)</f>
        <v>2714439</v>
      </c>
      <c r="J127" s="24">
        <f>SUM('Step 1'!J127:AG127)</f>
        <v>2717659</v>
      </c>
      <c r="K127" s="24">
        <f>SUM('Step 1'!K127:AH127)</f>
        <v>2721135</v>
      </c>
      <c r="L127" s="24">
        <f>SUM('Step 1'!L127:AI127)</f>
        <v>2724481</v>
      </c>
      <c r="M127" s="24">
        <f>SUM('Step 1'!M127:AJ127)</f>
        <v>2727790</v>
      </c>
      <c r="N127" s="24">
        <f>SUM('Step 1'!N127:AK127)</f>
        <v>2730597</v>
      </c>
    </row>
    <row r="128" spans="1:14" x14ac:dyDescent="0.2">
      <c r="A128" t="s">
        <v>170</v>
      </c>
      <c r="B128" s="24">
        <f>SUM('Step 1'!B128:Y128)</f>
        <v>133777</v>
      </c>
      <c r="C128" s="24">
        <f>SUM('Step 1'!C128:Z128)</f>
        <v>134168</v>
      </c>
      <c r="D128" s="24">
        <f>SUM('Step 1'!D128:AA128)</f>
        <v>134656</v>
      </c>
      <c r="E128" s="24">
        <f>SUM('Step 1'!E128:AB128)</f>
        <v>135062</v>
      </c>
      <c r="F128" s="24">
        <f>SUM('Step 1'!F128:AC128)</f>
        <v>135216</v>
      </c>
      <c r="G128" s="24">
        <f>SUM('Step 1'!G128:AD128)</f>
        <v>135315</v>
      </c>
      <c r="H128" s="24">
        <f>SUM('Step 1'!H128:AE128)</f>
        <v>135331</v>
      </c>
      <c r="I128" s="24">
        <f>SUM('Step 1'!I128:AF128)</f>
        <v>135308</v>
      </c>
      <c r="J128" s="24">
        <f>SUM('Step 1'!J128:AG128)</f>
        <v>135471</v>
      </c>
      <c r="K128" s="24">
        <f>SUM('Step 1'!K128:AH128)</f>
        <v>135690</v>
      </c>
      <c r="L128" s="24">
        <f>SUM('Step 1'!L128:AI128)</f>
        <v>135820</v>
      </c>
      <c r="M128" s="24">
        <f>SUM('Step 1'!M128:AJ128)</f>
        <v>135887</v>
      </c>
      <c r="N128" s="24">
        <f>SUM('Step 1'!N128:AK128)</f>
        <v>135813</v>
      </c>
    </row>
    <row r="129" spans="1:14" x14ac:dyDescent="0.2">
      <c r="A129" t="s">
        <v>171</v>
      </c>
      <c r="B129" s="24">
        <f>SUM('Step 1'!B129:Y129)</f>
        <v>132797</v>
      </c>
      <c r="C129" s="24">
        <f>SUM('Step 1'!C129:Z129)</f>
        <v>132904</v>
      </c>
      <c r="D129" s="24">
        <f>SUM('Step 1'!D129:AA129)</f>
        <v>133177</v>
      </c>
      <c r="E129" s="24">
        <f>SUM('Step 1'!E129:AB129)</f>
        <v>133478</v>
      </c>
      <c r="F129" s="24">
        <f>SUM('Step 1'!F129:AC129)</f>
        <v>133610</v>
      </c>
      <c r="G129" s="24">
        <f>SUM('Step 1'!G129:AD129)</f>
        <v>133763</v>
      </c>
      <c r="H129" s="24">
        <f>SUM('Step 1'!H129:AE129)</f>
        <v>133950</v>
      </c>
      <c r="I129" s="24">
        <f>SUM('Step 1'!I129:AF129)</f>
        <v>134137</v>
      </c>
      <c r="J129" s="24">
        <f>SUM('Step 1'!J129:AG129)</f>
        <v>134294</v>
      </c>
      <c r="K129" s="24">
        <f>SUM('Step 1'!K129:AH129)</f>
        <v>134425</v>
      </c>
      <c r="L129" s="24">
        <f>SUM('Step 1'!L129:AI129)</f>
        <v>134422</v>
      </c>
      <c r="M129" s="24">
        <f>SUM('Step 1'!M129:AJ129)</f>
        <v>134337</v>
      </c>
      <c r="N129" s="24">
        <f>SUM('Step 1'!N129:AK129)</f>
        <v>134301</v>
      </c>
    </row>
    <row r="130" spans="1:14" x14ac:dyDescent="0.2">
      <c r="A130" t="s">
        <v>172</v>
      </c>
      <c r="B130" s="24">
        <f>SUM('Step 1'!B130:Y130)</f>
        <v>38701</v>
      </c>
      <c r="C130" s="24">
        <f>SUM('Step 1'!C130:Z130)</f>
        <v>38730</v>
      </c>
      <c r="D130" s="24">
        <f>SUM('Step 1'!D130:AA130)</f>
        <v>38747</v>
      </c>
      <c r="E130" s="24">
        <f>SUM('Step 1'!E130:AB130)</f>
        <v>38763</v>
      </c>
      <c r="F130" s="24">
        <f>SUM('Step 1'!F130:AC130)</f>
        <v>38737</v>
      </c>
      <c r="G130" s="24">
        <f>SUM('Step 1'!G130:AD130)</f>
        <v>38717</v>
      </c>
      <c r="H130" s="24">
        <f>SUM('Step 1'!H130:AE130)</f>
        <v>38712</v>
      </c>
      <c r="I130" s="24">
        <f>SUM('Step 1'!I130:AF130)</f>
        <v>38705</v>
      </c>
      <c r="J130" s="24">
        <f>SUM('Step 1'!J130:AG130)</f>
        <v>38698</v>
      </c>
      <c r="K130" s="24">
        <f>SUM('Step 1'!K130:AH130)</f>
        <v>38696</v>
      </c>
      <c r="L130" s="24">
        <f>SUM('Step 1'!L130:AI130)</f>
        <v>38687</v>
      </c>
      <c r="M130" s="24">
        <f>SUM('Step 1'!M130:AJ130)</f>
        <v>38675</v>
      </c>
      <c r="N130" s="24">
        <f>SUM('Step 1'!N130:AK130)</f>
        <v>38658</v>
      </c>
    </row>
    <row r="131" spans="1:14" x14ac:dyDescent="0.2">
      <c r="A131" t="s">
        <v>172</v>
      </c>
      <c r="B131" s="24">
        <f>SUM('Step 1'!B131:Y131)</f>
        <v>38701</v>
      </c>
      <c r="C131" s="24">
        <f>SUM('Step 1'!C131:Z131)</f>
        <v>38730</v>
      </c>
      <c r="D131" s="24">
        <f>SUM('Step 1'!D131:AA131)</f>
        <v>38747</v>
      </c>
      <c r="E131" s="24">
        <f>SUM('Step 1'!E131:AB131)</f>
        <v>38763</v>
      </c>
      <c r="F131" s="24">
        <f>SUM('Step 1'!F131:AC131)</f>
        <v>38737</v>
      </c>
      <c r="G131" s="24">
        <f>SUM('Step 1'!G131:AD131)</f>
        <v>38717</v>
      </c>
      <c r="H131" s="24">
        <f>SUM('Step 1'!H131:AE131)</f>
        <v>38712</v>
      </c>
      <c r="I131" s="24">
        <f>SUM('Step 1'!I131:AF131)</f>
        <v>38705</v>
      </c>
      <c r="J131" s="24">
        <f>SUM('Step 1'!J131:AG131)</f>
        <v>38698</v>
      </c>
      <c r="K131" s="24">
        <f>SUM('Step 1'!K131:AH131)</f>
        <v>38696</v>
      </c>
      <c r="L131" s="24">
        <f>SUM('Step 1'!L131:AI131)</f>
        <v>38687</v>
      </c>
      <c r="M131" s="24">
        <f>SUM('Step 1'!M131:AJ131)</f>
        <v>38675</v>
      </c>
      <c r="N131" s="24">
        <f>SUM('Step 1'!N131:AK131)</f>
        <v>38658</v>
      </c>
    </row>
    <row r="132" spans="1:14" x14ac:dyDescent="0.2">
      <c r="A132" t="s">
        <v>173</v>
      </c>
      <c r="B132" s="24">
        <f>SUM('Step 1'!B132:Y132)</f>
        <v>175308</v>
      </c>
      <c r="C132" s="24">
        <f>SUM('Step 1'!C132:Z132)</f>
        <v>175675</v>
      </c>
      <c r="D132" s="24">
        <f>SUM('Step 1'!D132:AA132)</f>
        <v>175960</v>
      </c>
      <c r="E132" s="24">
        <f>SUM('Step 1'!E132:AB132)</f>
        <v>176215</v>
      </c>
      <c r="F132" s="24">
        <f>SUM('Step 1'!F132:AC132)</f>
        <v>176385</v>
      </c>
      <c r="G132" s="24">
        <f>SUM('Step 1'!G132:AD132)</f>
        <v>176482</v>
      </c>
      <c r="H132" s="24">
        <f>SUM('Step 1'!H132:AE132)</f>
        <v>176586</v>
      </c>
      <c r="I132" s="24">
        <f>SUM('Step 1'!I132:AF132)</f>
        <v>176690</v>
      </c>
      <c r="J132" s="24">
        <f>SUM('Step 1'!J132:AG132)</f>
        <v>176824</v>
      </c>
      <c r="K132" s="24">
        <f>SUM('Step 1'!K132:AH132)</f>
        <v>176957</v>
      </c>
      <c r="L132" s="24">
        <f>SUM('Step 1'!L132:AI132)</f>
        <v>177146</v>
      </c>
      <c r="M132" s="24">
        <f>SUM('Step 1'!M132:AJ132)</f>
        <v>177314</v>
      </c>
      <c r="N132" s="24">
        <f>SUM('Step 1'!N132:AK132)</f>
        <v>177482</v>
      </c>
    </row>
    <row r="133" spans="1:14" x14ac:dyDescent="0.2">
      <c r="A133" t="s">
        <v>174</v>
      </c>
      <c r="B133" s="24">
        <f>SUM('Step 1'!B133:Y133)</f>
        <v>423767</v>
      </c>
      <c r="C133" s="24">
        <f>SUM('Step 1'!C133:Z133)</f>
        <v>424719</v>
      </c>
      <c r="D133" s="24">
        <f>SUM('Step 1'!D133:AA133)</f>
        <v>425495</v>
      </c>
      <c r="E133" s="24">
        <f>SUM('Step 1'!E133:AB133)</f>
        <v>426238</v>
      </c>
      <c r="F133" s="24">
        <f>SUM('Step 1'!F133:AC133)</f>
        <v>426706</v>
      </c>
      <c r="G133" s="24">
        <f>SUM('Step 1'!G133:AD133)</f>
        <v>427143</v>
      </c>
      <c r="H133" s="24">
        <f>SUM('Step 1'!H133:AE133)</f>
        <v>427548</v>
      </c>
      <c r="I133" s="24">
        <f>SUM('Step 1'!I133:AF133)</f>
        <v>428018</v>
      </c>
      <c r="J133" s="24">
        <f>SUM('Step 1'!J133:AG133)</f>
        <v>428480</v>
      </c>
      <c r="K133" s="24">
        <f>SUM('Step 1'!K133:AH133)</f>
        <v>428998</v>
      </c>
      <c r="L133" s="24">
        <f>SUM('Step 1'!L133:AI133)</f>
        <v>429307</v>
      </c>
      <c r="M133" s="24">
        <f>SUM('Step 1'!M133:AJ133)</f>
        <v>429549</v>
      </c>
      <c r="N133" s="24">
        <f>SUM('Step 1'!N133:AK133)</f>
        <v>429712</v>
      </c>
    </row>
    <row r="134" spans="1:14" x14ac:dyDescent="0.2">
      <c r="A134" t="s">
        <v>175</v>
      </c>
      <c r="B134" s="24">
        <f>SUM('Step 1'!B134:Y134)</f>
        <v>298243</v>
      </c>
      <c r="C134" s="24">
        <f>SUM('Step 1'!C134:Z134)</f>
        <v>299131</v>
      </c>
      <c r="D134" s="24">
        <f>SUM('Step 1'!D134:AA134)</f>
        <v>300080</v>
      </c>
      <c r="E134" s="24">
        <f>SUM('Step 1'!E134:AB134)</f>
        <v>300923</v>
      </c>
      <c r="F134" s="24">
        <f>SUM('Step 1'!F134:AC134)</f>
        <v>301512</v>
      </c>
      <c r="G134" s="24">
        <f>SUM('Step 1'!G134:AD134)</f>
        <v>302040</v>
      </c>
      <c r="H134" s="24">
        <f>SUM('Step 1'!H134:AE134)</f>
        <v>302482</v>
      </c>
      <c r="I134" s="24">
        <f>SUM('Step 1'!I134:AF134)</f>
        <v>302998</v>
      </c>
      <c r="J134" s="24">
        <f>SUM('Step 1'!J134:AG134)</f>
        <v>303619</v>
      </c>
      <c r="K134" s="24">
        <f>SUM('Step 1'!K134:AH134)</f>
        <v>304288</v>
      </c>
      <c r="L134" s="24">
        <f>SUM('Step 1'!L134:AI134)</f>
        <v>304917</v>
      </c>
      <c r="M134" s="24">
        <f>SUM('Step 1'!M134:AJ134)</f>
        <v>305461</v>
      </c>
      <c r="N134" s="24">
        <f>SUM('Step 1'!N134:AK134)</f>
        <v>305820</v>
      </c>
    </row>
    <row r="135" spans="1:14" x14ac:dyDescent="0.2">
      <c r="A135" t="s">
        <v>176</v>
      </c>
      <c r="B135" s="24">
        <f>SUM('Step 1'!B135:Y135)</f>
        <v>173773</v>
      </c>
      <c r="C135" s="24">
        <f>SUM('Step 1'!C135:Z135)</f>
        <v>174005</v>
      </c>
      <c r="D135" s="24">
        <f>SUM('Step 1'!D135:AA135)</f>
        <v>174265</v>
      </c>
      <c r="E135" s="24">
        <f>SUM('Step 1'!E135:AB135)</f>
        <v>174393</v>
      </c>
      <c r="F135" s="24">
        <f>SUM('Step 1'!F135:AC135)</f>
        <v>174330</v>
      </c>
      <c r="G135" s="24">
        <f>SUM('Step 1'!G135:AD135)</f>
        <v>174235</v>
      </c>
      <c r="H135" s="24">
        <f>SUM('Step 1'!H135:AE135)</f>
        <v>174173</v>
      </c>
      <c r="I135" s="24">
        <f>SUM('Step 1'!I135:AF135)</f>
        <v>174136</v>
      </c>
      <c r="J135" s="24">
        <f>SUM('Step 1'!J135:AG135)</f>
        <v>174141</v>
      </c>
      <c r="K135" s="24">
        <f>SUM('Step 1'!K135:AH135)</f>
        <v>174125</v>
      </c>
      <c r="L135" s="24">
        <f>SUM('Step 1'!L135:AI135)</f>
        <v>174100</v>
      </c>
      <c r="M135" s="24">
        <f>SUM('Step 1'!M135:AJ135)</f>
        <v>174070</v>
      </c>
      <c r="N135" s="24">
        <f>SUM('Step 1'!N135:AK135)</f>
        <v>173979</v>
      </c>
    </row>
    <row r="136" spans="1:14" x14ac:dyDescent="0.2">
      <c r="A136" t="s">
        <v>177</v>
      </c>
      <c r="B136" s="24">
        <f>SUM('Step 1'!B136:Y136)</f>
        <v>307409</v>
      </c>
      <c r="C136" s="24">
        <f>SUM('Step 1'!C136:Z136)</f>
        <v>308131</v>
      </c>
      <c r="D136" s="24">
        <f>SUM('Step 1'!D136:AA136)</f>
        <v>308702</v>
      </c>
      <c r="E136" s="24">
        <f>SUM('Step 1'!E136:AB136)</f>
        <v>309257</v>
      </c>
      <c r="F136" s="24">
        <f>SUM('Step 1'!F136:AC136)</f>
        <v>309810</v>
      </c>
      <c r="G136" s="24">
        <f>SUM('Step 1'!G136:AD136)</f>
        <v>310305</v>
      </c>
      <c r="H136" s="24">
        <f>SUM('Step 1'!H136:AE136)</f>
        <v>310822</v>
      </c>
      <c r="I136" s="24">
        <f>SUM('Step 1'!I136:AF136)</f>
        <v>311306</v>
      </c>
      <c r="J136" s="24">
        <f>SUM('Step 1'!J136:AG136)</f>
        <v>311728</v>
      </c>
      <c r="K136" s="24">
        <f>SUM('Step 1'!K136:AH136)</f>
        <v>312237</v>
      </c>
      <c r="L136" s="24">
        <f>SUM('Step 1'!L136:AI136)</f>
        <v>312812</v>
      </c>
      <c r="M136" s="24">
        <f>SUM('Step 1'!M136:AJ136)</f>
        <v>313342</v>
      </c>
      <c r="N136" s="24">
        <f>SUM('Step 1'!N136:AK136)</f>
        <v>313715</v>
      </c>
    </row>
    <row r="137" spans="1:14" x14ac:dyDescent="0.2">
      <c r="A137" t="s">
        <v>177</v>
      </c>
      <c r="B137" s="24">
        <f>SUM('Step 1'!B137:Y137)</f>
        <v>307409</v>
      </c>
      <c r="C137" s="24">
        <f>SUM('Step 1'!C137:Z137)</f>
        <v>308131</v>
      </c>
      <c r="D137" s="24">
        <f>SUM('Step 1'!D137:AA137)</f>
        <v>308702</v>
      </c>
      <c r="E137" s="24">
        <f>SUM('Step 1'!E137:AB137)</f>
        <v>309257</v>
      </c>
      <c r="F137" s="24">
        <f>SUM('Step 1'!F137:AC137)</f>
        <v>309810</v>
      </c>
      <c r="G137" s="24">
        <f>SUM('Step 1'!G137:AD137)</f>
        <v>310305</v>
      </c>
      <c r="H137" s="24">
        <f>SUM('Step 1'!H137:AE137)</f>
        <v>310822</v>
      </c>
      <c r="I137" s="24">
        <f>SUM('Step 1'!I137:AF137)</f>
        <v>311306</v>
      </c>
      <c r="J137" s="24">
        <f>SUM('Step 1'!J137:AG137)</f>
        <v>311728</v>
      </c>
      <c r="K137" s="24">
        <f>SUM('Step 1'!K137:AH137)</f>
        <v>312237</v>
      </c>
      <c r="L137" s="24">
        <f>SUM('Step 1'!L137:AI137)</f>
        <v>312812</v>
      </c>
      <c r="M137" s="24">
        <f>SUM('Step 1'!M137:AJ137)</f>
        <v>313342</v>
      </c>
      <c r="N137" s="24">
        <f>SUM('Step 1'!N137:AK137)</f>
        <v>313715</v>
      </c>
    </row>
    <row r="138" spans="1:14" x14ac:dyDescent="0.2">
      <c r="A138" t="s">
        <v>178</v>
      </c>
      <c r="B138" s="24">
        <f>SUM('Step 1'!B138:Y138)</f>
        <v>733986</v>
      </c>
      <c r="C138" s="24">
        <f>SUM('Step 1'!C138:Z138)</f>
        <v>735871</v>
      </c>
      <c r="D138" s="24">
        <f>SUM('Step 1'!D138:AA138)</f>
        <v>737430</v>
      </c>
      <c r="E138" s="24">
        <f>SUM('Step 1'!E138:AB138)</f>
        <v>738615</v>
      </c>
      <c r="F138" s="24">
        <f>SUM('Step 1'!F138:AC138)</f>
        <v>739401</v>
      </c>
      <c r="G138" s="24">
        <f>SUM('Step 1'!G138:AD138)</f>
        <v>740038</v>
      </c>
      <c r="H138" s="24">
        <f>SUM('Step 1'!H138:AE138)</f>
        <v>740764</v>
      </c>
      <c r="I138" s="24">
        <f>SUM('Step 1'!I138:AF138)</f>
        <v>741508</v>
      </c>
      <c r="J138" s="24">
        <f>SUM('Step 1'!J138:AG138)</f>
        <v>742658</v>
      </c>
      <c r="K138" s="24">
        <f>SUM('Step 1'!K138:AH138)</f>
        <v>743681</v>
      </c>
      <c r="L138" s="24">
        <f>SUM('Step 1'!L138:AI138)</f>
        <v>744691</v>
      </c>
      <c r="M138" s="24">
        <f>SUM('Step 1'!M138:AJ138)</f>
        <v>745648</v>
      </c>
      <c r="N138" s="24">
        <f>SUM('Step 1'!N138:AK138)</f>
        <v>746612</v>
      </c>
    </row>
    <row r="139" spans="1:14" x14ac:dyDescent="0.2">
      <c r="A139" t="s">
        <v>179</v>
      </c>
      <c r="B139" s="24">
        <f>SUM('Step 1'!B139:Y139)</f>
        <v>155174</v>
      </c>
      <c r="C139" s="24">
        <f>SUM('Step 1'!C139:Z139)</f>
        <v>155507</v>
      </c>
      <c r="D139" s="24">
        <f>SUM('Step 1'!D139:AA139)</f>
        <v>155817</v>
      </c>
      <c r="E139" s="24">
        <f>SUM('Step 1'!E139:AB139)</f>
        <v>156068</v>
      </c>
      <c r="F139" s="24">
        <f>SUM('Step 1'!F139:AC139)</f>
        <v>156319</v>
      </c>
      <c r="G139" s="24">
        <f>SUM('Step 1'!G139:AD139)</f>
        <v>156519</v>
      </c>
      <c r="H139" s="24">
        <f>SUM('Step 1'!H139:AE139)</f>
        <v>156726</v>
      </c>
      <c r="I139" s="24">
        <f>SUM('Step 1'!I139:AF139)</f>
        <v>156912</v>
      </c>
      <c r="J139" s="24">
        <f>SUM('Step 1'!J139:AG139)</f>
        <v>157098</v>
      </c>
      <c r="K139" s="24">
        <f>SUM('Step 1'!K139:AH139)</f>
        <v>157300</v>
      </c>
      <c r="L139" s="24">
        <f>SUM('Step 1'!L139:AI139)</f>
        <v>157466</v>
      </c>
      <c r="M139" s="24">
        <f>SUM('Step 1'!M139:AJ139)</f>
        <v>157626</v>
      </c>
      <c r="N139" s="24">
        <f>SUM('Step 1'!N139:AK139)</f>
        <v>157729</v>
      </c>
    </row>
    <row r="140" spans="1:14" x14ac:dyDescent="0.2">
      <c r="A140" t="s">
        <v>179</v>
      </c>
      <c r="B140" s="24">
        <f>SUM('Step 1'!B140:Y140)</f>
        <v>155174</v>
      </c>
      <c r="C140" s="24">
        <f>SUM('Step 1'!C140:Z140)</f>
        <v>155507</v>
      </c>
      <c r="D140" s="24">
        <f>SUM('Step 1'!D140:AA140)</f>
        <v>155817</v>
      </c>
      <c r="E140" s="24">
        <f>SUM('Step 1'!E140:AB140)</f>
        <v>156068</v>
      </c>
      <c r="F140" s="24">
        <f>SUM('Step 1'!F140:AC140)</f>
        <v>156319</v>
      </c>
      <c r="G140" s="24">
        <f>SUM('Step 1'!G140:AD140)</f>
        <v>156519</v>
      </c>
      <c r="H140" s="24">
        <f>SUM('Step 1'!H140:AE140)</f>
        <v>156726</v>
      </c>
      <c r="I140" s="24">
        <f>SUM('Step 1'!I140:AF140)</f>
        <v>156912</v>
      </c>
      <c r="J140" s="24">
        <f>SUM('Step 1'!J140:AG140)</f>
        <v>157098</v>
      </c>
      <c r="K140" s="24">
        <f>SUM('Step 1'!K140:AH140)</f>
        <v>157300</v>
      </c>
      <c r="L140" s="24">
        <f>SUM('Step 1'!L140:AI140)</f>
        <v>157466</v>
      </c>
      <c r="M140" s="24">
        <f>SUM('Step 1'!M140:AJ140)</f>
        <v>157626</v>
      </c>
      <c r="N140" s="24">
        <f>SUM('Step 1'!N140:AK140)</f>
        <v>157729</v>
      </c>
    </row>
    <row r="141" spans="1:14" x14ac:dyDescent="0.2">
      <c r="A141" t="s">
        <v>180</v>
      </c>
      <c r="B141" s="24">
        <f>SUM('Step 1'!B141:Y141)</f>
        <v>1074314</v>
      </c>
      <c r="C141" s="24">
        <f>SUM('Step 1'!C141:Z141)</f>
        <v>1076645</v>
      </c>
      <c r="D141" s="24">
        <f>SUM('Step 1'!D141:AA141)</f>
        <v>1078485</v>
      </c>
      <c r="E141" s="24">
        <f>SUM('Step 1'!E141:AB141)</f>
        <v>1080037</v>
      </c>
      <c r="F141" s="24">
        <f>SUM('Step 1'!F141:AC141)</f>
        <v>1081621</v>
      </c>
      <c r="G141" s="24">
        <f>SUM('Step 1'!G141:AD141)</f>
        <v>1082983</v>
      </c>
      <c r="H141" s="24">
        <f>SUM('Step 1'!H141:AE141)</f>
        <v>1084480</v>
      </c>
      <c r="I141" s="24">
        <f>SUM('Step 1'!I141:AF141)</f>
        <v>1086004</v>
      </c>
      <c r="J141" s="24">
        <f>SUM('Step 1'!J141:AG141)</f>
        <v>1087244</v>
      </c>
      <c r="K141" s="24">
        <f>SUM('Step 1'!K141:AH141)</f>
        <v>1088654</v>
      </c>
      <c r="L141" s="24">
        <f>SUM('Step 1'!L141:AI141)</f>
        <v>1089986</v>
      </c>
      <c r="M141" s="24">
        <f>SUM('Step 1'!M141:AJ141)</f>
        <v>1091329</v>
      </c>
      <c r="N141" s="24">
        <f>SUM('Step 1'!N141:AK141)</f>
        <v>1092560</v>
      </c>
    </row>
    <row r="142" spans="1:14" x14ac:dyDescent="0.2">
      <c r="A142" t="s">
        <v>180</v>
      </c>
      <c r="B142" s="24">
        <f>SUM('Step 1'!B142:Y142)</f>
        <v>1074314</v>
      </c>
      <c r="C142" s="24">
        <f>SUM('Step 1'!C142:Z142)</f>
        <v>1076645</v>
      </c>
      <c r="D142" s="24">
        <f>SUM('Step 1'!D142:AA142)</f>
        <v>1078485</v>
      </c>
      <c r="E142" s="24">
        <f>SUM('Step 1'!E142:AB142)</f>
        <v>1080037</v>
      </c>
      <c r="F142" s="24">
        <f>SUM('Step 1'!F142:AC142)</f>
        <v>1081621</v>
      </c>
      <c r="G142" s="24">
        <f>SUM('Step 1'!G142:AD142)</f>
        <v>1082983</v>
      </c>
      <c r="H142" s="24">
        <f>SUM('Step 1'!H142:AE142)</f>
        <v>1084480</v>
      </c>
      <c r="I142" s="24">
        <f>SUM('Step 1'!I142:AF142)</f>
        <v>1086004</v>
      </c>
      <c r="J142" s="24">
        <f>SUM('Step 1'!J142:AG142)</f>
        <v>1087244</v>
      </c>
      <c r="K142" s="24">
        <f>SUM('Step 1'!K142:AH142)</f>
        <v>1088654</v>
      </c>
      <c r="L142" s="24">
        <f>SUM('Step 1'!L142:AI142)</f>
        <v>1089986</v>
      </c>
      <c r="M142" s="24">
        <f>SUM('Step 1'!M142:AJ142)</f>
        <v>1091329</v>
      </c>
      <c r="N142" s="24">
        <f>SUM('Step 1'!N142:AK142)</f>
        <v>1092560</v>
      </c>
    </row>
    <row r="143" spans="1:14" x14ac:dyDescent="0.2">
      <c r="A143" t="s">
        <v>181</v>
      </c>
      <c r="B143" s="24">
        <f>SUM('Step 1'!B143:Y143)</f>
        <v>357800</v>
      </c>
      <c r="C143" s="24">
        <f>SUM('Step 1'!C143:Z143)</f>
        <v>358655</v>
      </c>
      <c r="D143" s="24">
        <f>SUM('Step 1'!D143:AA143)</f>
        <v>359400</v>
      </c>
      <c r="E143" s="24">
        <f>SUM('Step 1'!E143:AB143)</f>
        <v>360057</v>
      </c>
      <c r="F143" s="24">
        <f>SUM('Step 1'!F143:AC143)</f>
        <v>360697</v>
      </c>
      <c r="G143" s="24">
        <f>SUM('Step 1'!G143:AD143)</f>
        <v>361229</v>
      </c>
      <c r="H143" s="24">
        <f>SUM('Step 1'!H143:AE143)</f>
        <v>361811</v>
      </c>
      <c r="I143" s="24">
        <f>SUM('Step 1'!I143:AF143)</f>
        <v>362353</v>
      </c>
      <c r="J143" s="24">
        <f>SUM('Step 1'!J143:AG143)</f>
        <v>362838</v>
      </c>
      <c r="K143" s="24">
        <f>SUM('Step 1'!K143:AH143)</f>
        <v>363387</v>
      </c>
      <c r="L143" s="24">
        <f>SUM('Step 1'!L143:AI143)</f>
        <v>363933</v>
      </c>
      <c r="M143" s="24">
        <f>SUM('Step 1'!M143:AJ143)</f>
        <v>364407</v>
      </c>
      <c r="N143" s="24">
        <f>SUM('Step 1'!N143:AK143)</f>
        <v>364786</v>
      </c>
    </row>
    <row r="144" spans="1:14" x14ac:dyDescent="0.2">
      <c r="A144" t="s">
        <v>182</v>
      </c>
      <c r="B144" s="24">
        <f>SUM('Step 1'!B144:Y144)</f>
        <v>241668</v>
      </c>
      <c r="C144" s="24">
        <f>SUM('Step 1'!C144:Z144)</f>
        <v>242063</v>
      </c>
      <c r="D144" s="24">
        <f>SUM('Step 1'!D144:AA144)</f>
        <v>242656</v>
      </c>
      <c r="E144" s="24">
        <f>SUM('Step 1'!E144:AB144)</f>
        <v>243190</v>
      </c>
      <c r="F144" s="24">
        <f>SUM('Step 1'!F144:AC144)</f>
        <v>243543</v>
      </c>
      <c r="G144" s="24">
        <f>SUM('Step 1'!G144:AD144)</f>
        <v>243928</v>
      </c>
      <c r="H144" s="24">
        <f>SUM('Step 1'!H144:AE144)</f>
        <v>244368</v>
      </c>
      <c r="I144" s="24">
        <f>SUM('Step 1'!I144:AF144)</f>
        <v>244643</v>
      </c>
      <c r="J144" s="24">
        <f>SUM('Step 1'!J144:AG144)</f>
        <v>245008</v>
      </c>
      <c r="K144" s="24">
        <f>SUM('Step 1'!K144:AH144)</f>
        <v>245366</v>
      </c>
      <c r="L144" s="24">
        <f>SUM('Step 1'!L144:AI144)</f>
        <v>245863</v>
      </c>
      <c r="M144" s="24">
        <f>SUM('Step 1'!M144:AJ144)</f>
        <v>246380</v>
      </c>
      <c r="N144" s="24">
        <f>SUM('Step 1'!N144:AK144)</f>
        <v>246721</v>
      </c>
    </row>
    <row r="145" spans="1:14" x14ac:dyDescent="0.2">
      <c r="A145" t="s">
        <v>183</v>
      </c>
      <c r="B145" s="24">
        <f>SUM('Step 1'!B145:Y145)</f>
        <v>356422</v>
      </c>
      <c r="C145" s="24">
        <f>SUM('Step 1'!C145:Z145)</f>
        <v>357080</v>
      </c>
      <c r="D145" s="24">
        <f>SUM('Step 1'!D145:AA145)</f>
        <v>357883</v>
      </c>
      <c r="E145" s="24">
        <f>SUM('Step 1'!E145:AB145)</f>
        <v>358584</v>
      </c>
      <c r="F145" s="24">
        <f>SUM('Step 1'!F145:AC145)</f>
        <v>359107</v>
      </c>
      <c r="G145" s="24">
        <f>SUM('Step 1'!G145:AD145)</f>
        <v>359653</v>
      </c>
      <c r="H145" s="24">
        <f>SUM('Step 1'!H145:AE145)</f>
        <v>360254</v>
      </c>
      <c r="I145" s="24">
        <f>SUM('Step 1'!I145:AF145)</f>
        <v>360669</v>
      </c>
      <c r="J145" s="24">
        <f>SUM('Step 1'!J145:AG145)</f>
        <v>361193</v>
      </c>
      <c r="K145" s="24">
        <f>SUM('Step 1'!K145:AH145)</f>
        <v>361747</v>
      </c>
      <c r="L145" s="24">
        <f>SUM('Step 1'!L145:AI145)</f>
        <v>362521</v>
      </c>
      <c r="M145" s="24">
        <f>SUM('Step 1'!M145:AJ145)</f>
        <v>363280</v>
      </c>
      <c r="N145" s="24">
        <f>SUM('Step 1'!N145:AK145)</f>
        <v>363799</v>
      </c>
    </row>
    <row r="146" spans="1:14" x14ac:dyDescent="0.2">
      <c r="A146" t="s">
        <v>184</v>
      </c>
      <c r="B146" s="24">
        <f>SUM('Step 1'!B146:Y146)</f>
        <v>375361</v>
      </c>
      <c r="C146" s="24">
        <f>SUM('Step 1'!C146:Z146)</f>
        <v>376279</v>
      </c>
      <c r="D146" s="24">
        <f>SUM('Step 1'!D146:AA146)</f>
        <v>377080</v>
      </c>
      <c r="E146" s="24">
        <f>SUM('Step 1'!E146:AB146)</f>
        <v>377803</v>
      </c>
      <c r="F146" s="24">
        <f>SUM('Step 1'!F146:AC146)</f>
        <v>378483</v>
      </c>
      <c r="G146" s="24">
        <f>SUM('Step 1'!G146:AD146)</f>
        <v>379061</v>
      </c>
      <c r="H146" s="24">
        <f>SUM('Step 1'!H146:AE146)</f>
        <v>379688</v>
      </c>
      <c r="I146" s="24">
        <f>SUM('Step 1'!I146:AF146)</f>
        <v>380228</v>
      </c>
      <c r="J146" s="24">
        <f>SUM('Step 1'!J146:AG146)</f>
        <v>380776</v>
      </c>
      <c r="K146" s="24">
        <f>SUM('Step 1'!K146:AH146)</f>
        <v>381391</v>
      </c>
      <c r="L146" s="24">
        <f>SUM('Step 1'!L146:AI146)</f>
        <v>382101</v>
      </c>
      <c r="M146" s="24">
        <f>SUM('Step 1'!M146:AJ146)</f>
        <v>382761</v>
      </c>
      <c r="N146" s="24">
        <f>SUM('Step 1'!N146:AK146)</f>
        <v>383273</v>
      </c>
    </row>
    <row r="147" spans="1:14" x14ac:dyDescent="0.2">
      <c r="A147" t="s">
        <v>185</v>
      </c>
      <c r="B147" s="24">
        <f>SUM('Step 1'!B147:Y147)</f>
        <v>6104052</v>
      </c>
      <c r="C147" s="24">
        <f>SUM('Step 1'!C147:Z147)</f>
        <v>6116222</v>
      </c>
      <c r="D147" s="24">
        <f>SUM('Step 1'!D147:AA147)</f>
        <v>6125999</v>
      </c>
      <c r="E147" s="24">
        <f>SUM('Step 1'!E147:AB147)</f>
        <v>6134344</v>
      </c>
      <c r="F147" s="24">
        <f>SUM('Step 1'!F147:AC147)</f>
        <v>6142697</v>
      </c>
      <c r="G147" s="24">
        <f>SUM('Step 1'!G147:AD147)</f>
        <v>6150293</v>
      </c>
      <c r="H147" s="24">
        <f>SUM('Step 1'!H147:AE147)</f>
        <v>6158811</v>
      </c>
      <c r="I147" s="24">
        <f>SUM('Step 1'!I147:AF147)</f>
        <v>6165468</v>
      </c>
      <c r="J147" s="24">
        <f>SUM('Step 1'!J147:AG147)</f>
        <v>6170709</v>
      </c>
      <c r="K147" s="24">
        <f>SUM('Step 1'!K147:AH147)</f>
        <v>6177026</v>
      </c>
      <c r="L147" s="24">
        <f>SUM('Step 1'!L147:AI147)</f>
        <v>6182457</v>
      </c>
      <c r="M147" s="24">
        <f>SUM('Step 1'!M147:AJ147)</f>
        <v>6187202</v>
      </c>
      <c r="N147" s="24">
        <f>SUM('Step 1'!N147:AK147)</f>
        <v>6191896</v>
      </c>
    </row>
    <row r="148" spans="1:14" x14ac:dyDescent="0.2">
      <c r="A148" t="s">
        <v>186</v>
      </c>
      <c r="B148" s="24">
        <f>SUM('Step 1'!B148:Y148)</f>
        <v>405055</v>
      </c>
      <c r="C148" s="24">
        <f>SUM('Step 1'!C148:Z148)</f>
        <v>406286</v>
      </c>
      <c r="D148" s="24">
        <f>SUM('Step 1'!D148:AA148)</f>
        <v>407258</v>
      </c>
      <c r="E148" s="24">
        <f>SUM('Step 1'!E148:AB148)</f>
        <v>408082</v>
      </c>
      <c r="F148" s="24">
        <f>SUM('Step 1'!F148:AC148)</f>
        <v>408998</v>
      </c>
      <c r="G148" s="24">
        <f>SUM('Step 1'!G148:AD148)</f>
        <v>409786</v>
      </c>
      <c r="H148" s="24">
        <f>SUM('Step 1'!H148:AE148)</f>
        <v>410418</v>
      </c>
      <c r="I148" s="24">
        <f>SUM('Step 1'!I148:AF148)</f>
        <v>411123</v>
      </c>
      <c r="J148" s="24">
        <f>SUM('Step 1'!J148:AG148)</f>
        <v>412002</v>
      </c>
      <c r="K148" s="24">
        <f>SUM('Step 1'!K148:AH148)</f>
        <v>412650</v>
      </c>
      <c r="L148" s="24">
        <f>SUM('Step 1'!L148:AI148)</f>
        <v>413459</v>
      </c>
      <c r="M148" s="24">
        <f>SUM('Step 1'!M148:AJ148)</f>
        <v>414310</v>
      </c>
      <c r="N148" s="24">
        <f>SUM('Step 1'!N148:AK148)</f>
        <v>414844</v>
      </c>
    </row>
    <row r="149" spans="1:14" x14ac:dyDescent="0.2">
      <c r="A149" t="s">
        <v>187</v>
      </c>
      <c r="B149" s="24">
        <f>SUM('Step 1'!B149:Y149)</f>
        <v>219225</v>
      </c>
      <c r="C149" s="24">
        <f>SUM('Step 1'!C149:Z149)</f>
        <v>219923</v>
      </c>
      <c r="D149" s="24">
        <f>SUM('Step 1'!D149:AA149)</f>
        <v>220567</v>
      </c>
      <c r="E149" s="24">
        <f>SUM('Step 1'!E149:AB149)</f>
        <v>221125</v>
      </c>
      <c r="F149" s="24">
        <f>SUM('Step 1'!F149:AC149)</f>
        <v>221669</v>
      </c>
      <c r="G149" s="24">
        <f>SUM('Step 1'!G149:AD149)</f>
        <v>222119</v>
      </c>
      <c r="H149" s="24">
        <f>SUM('Step 1'!H149:AE149)</f>
        <v>222558</v>
      </c>
      <c r="I149" s="24">
        <f>SUM('Step 1'!I149:AF149)</f>
        <v>222973</v>
      </c>
      <c r="J149" s="24">
        <f>SUM('Step 1'!J149:AG149)</f>
        <v>223423</v>
      </c>
      <c r="K149" s="24">
        <f>SUM('Step 1'!K149:AH149)</f>
        <v>223777</v>
      </c>
      <c r="L149" s="24">
        <f>SUM('Step 1'!L149:AI149)</f>
        <v>224182</v>
      </c>
      <c r="M149" s="24">
        <f>SUM('Step 1'!M149:AJ149)</f>
        <v>224729</v>
      </c>
      <c r="N149" s="24">
        <f>SUM('Step 1'!N149:AK149)</f>
        <v>225117</v>
      </c>
    </row>
    <row r="150" spans="1:14" x14ac:dyDescent="0.2">
      <c r="A150" t="s">
        <v>187</v>
      </c>
      <c r="B150" s="24">
        <f>SUM('Step 1'!B150:Y150)</f>
        <v>219225</v>
      </c>
      <c r="C150" s="24">
        <f>SUM('Step 1'!C150:Z150)</f>
        <v>219923</v>
      </c>
      <c r="D150" s="24">
        <f>SUM('Step 1'!D150:AA150)</f>
        <v>220567</v>
      </c>
      <c r="E150" s="24">
        <f>SUM('Step 1'!E150:AB150)</f>
        <v>221125</v>
      </c>
      <c r="F150" s="24">
        <f>SUM('Step 1'!F150:AC150)</f>
        <v>221669</v>
      </c>
      <c r="G150" s="24">
        <f>SUM('Step 1'!G150:AD150)</f>
        <v>222119</v>
      </c>
      <c r="H150" s="24">
        <f>SUM('Step 1'!H150:AE150)</f>
        <v>222558</v>
      </c>
      <c r="I150" s="24">
        <f>SUM('Step 1'!I150:AF150)</f>
        <v>222973</v>
      </c>
      <c r="J150" s="24">
        <f>SUM('Step 1'!J150:AG150)</f>
        <v>223423</v>
      </c>
      <c r="K150" s="24">
        <f>SUM('Step 1'!K150:AH150)</f>
        <v>223777</v>
      </c>
      <c r="L150" s="24">
        <f>SUM('Step 1'!L150:AI150)</f>
        <v>224182</v>
      </c>
      <c r="M150" s="24">
        <f>SUM('Step 1'!M150:AJ150)</f>
        <v>224729</v>
      </c>
      <c r="N150" s="24">
        <f>SUM('Step 1'!N150:AK150)</f>
        <v>225117</v>
      </c>
    </row>
    <row r="151" spans="1:14" x14ac:dyDescent="0.2">
      <c r="A151" t="s">
        <v>188</v>
      </c>
      <c r="B151" s="24">
        <f>SUM('Step 1'!B151:Y151)</f>
        <v>90019</v>
      </c>
      <c r="C151" s="24">
        <f>SUM('Step 1'!C151:Z151)</f>
        <v>90142</v>
      </c>
      <c r="D151" s="24">
        <f>SUM('Step 1'!D151:AA151)</f>
        <v>90292</v>
      </c>
      <c r="E151" s="24">
        <f>SUM('Step 1'!E151:AB151)</f>
        <v>90452</v>
      </c>
      <c r="F151" s="24">
        <f>SUM('Step 1'!F151:AC151)</f>
        <v>90580</v>
      </c>
      <c r="G151" s="24">
        <f>SUM('Step 1'!G151:AD151)</f>
        <v>90698</v>
      </c>
      <c r="H151" s="24">
        <f>SUM('Step 1'!H151:AE151)</f>
        <v>90800</v>
      </c>
      <c r="I151" s="24">
        <f>SUM('Step 1'!I151:AF151)</f>
        <v>90879</v>
      </c>
      <c r="J151" s="24">
        <f>SUM('Step 1'!J151:AG151)</f>
        <v>90954</v>
      </c>
      <c r="K151" s="24">
        <f>SUM('Step 1'!K151:AH151)</f>
        <v>91048</v>
      </c>
      <c r="L151" s="24">
        <f>SUM('Step 1'!L151:AI151)</f>
        <v>91049</v>
      </c>
      <c r="M151" s="24">
        <f>SUM('Step 1'!M151:AJ151)</f>
        <v>91012</v>
      </c>
      <c r="N151" s="24">
        <f>SUM('Step 1'!N151:AK151)</f>
        <v>90974</v>
      </c>
    </row>
    <row r="152" spans="1:14" x14ac:dyDescent="0.2">
      <c r="A152" t="s">
        <v>189</v>
      </c>
      <c r="B152" s="24">
        <f>SUM('Step 1'!B152:Y152)</f>
        <v>95755</v>
      </c>
      <c r="C152" s="24">
        <f>SUM('Step 1'!C152:Z152)</f>
        <v>95919</v>
      </c>
      <c r="D152" s="24">
        <f>SUM('Step 1'!D152:AA152)</f>
        <v>96046</v>
      </c>
      <c r="E152" s="24">
        <f>SUM('Step 1'!E152:AB152)</f>
        <v>96142</v>
      </c>
      <c r="F152" s="24">
        <f>SUM('Step 1'!F152:AC152)</f>
        <v>96170</v>
      </c>
      <c r="G152" s="24">
        <f>SUM('Step 1'!G152:AD152)</f>
        <v>96212</v>
      </c>
      <c r="H152" s="24">
        <f>SUM('Step 1'!H152:AE152)</f>
        <v>96244</v>
      </c>
      <c r="I152" s="24">
        <f>SUM('Step 1'!I152:AF152)</f>
        <v>96250</v>
      </c>
      <c r="J152" s="24">
        <f>SUM('Step 1'!J152:AG152)</f>
        <v>96288</v>
      </c>
      <c r="K152" s="24">
        <f>SUM('Step 1'!K152:AH152)</f>
        <v>96322</v>
      </c>
      <c r="L152" s="24">
        <f>SUM('Step 1'!L152:AI152)</f>
        <v>96341</v>
      </c>
      <c r="M152" s="24">
        <f>SUM('Step 1'!M152:AJ152)</f>
        <v>96362</v>
      </c>
      <c r="N152" s="24">
        <f>SUM('Step 1'!N152:AK152)</f>
        <v>96363</v>
      </c>
    </row>
    <row r="153" spans="1:14" x14ac:dyDescent="0.2">
      <c r="A153" t="s">
        <v>190</v>
      </c>
      <c r="B153" s="24">
        <f>SUM('Step 1'!B153:Y153)</f>
        <v>2946058</v>
      </c>
      <c r="C153" s="24">
        <f>SUM('Step 1'!C153:Z153)</f>
        <v>2953178</v>
      </c>
      <c r="D153" s="24">
        <f>SUM('Step 1'!D153:AA153)</f>
        <v>2959186</v>
      </c>
      <c r="E153" s="24">
        <f>SUM('Step 1'!E153:AB153)</f>
        <v>2964681</v>
      </c>
      <c r="F153" s="24">
        <f>SUM('Step 1'!F153:AC153)</f>
        <v>2970005</v>
      </c>
      <c r="G153" s="24">
        <f>SUM('Step 1'!G153:AD153)</f>
        <v>2974646</v>
      </c>
      <c r="H153" s="24">
        <f>SUM('Step 1'!H153:AE153)</f>
        <v>2979805</v>
      </c>
      <c r="I153" s="24">
        <f>SUM('Step 1'!I153:AF153)</f>
        <v>2984572</v>
      </c>
      <c r="J153" s="24">
        <f>SUM('Step 1'!J153:AG153)</f>
        <v>2989140</v>
      </c>
      <c r="K153" s="24">
        <f>SUM('Step 1'!K153:AH153)</f>
        <v>2994164</v>
      </c>
      <c r="L153" s="24">
        <f>SUM('Step 1'!L153:AI153)</f>
        <v>2999480</v>
      </c>
      <c r="M153" s="24">
        <f>SUM('Step 1'!M153:AJ153)</f>
        <v>3004411</v>
      </c>
      <c r="N153" s="24">
        <f>SUM('Step 1'!N153:AK153)</f>
        <v>3008504</v>
      </c>
    </row>
    <row r="154" spans="1:14" x14ac:dyDescent="0.2">
      <c r="A154" t="s">
        <v>190</v>
      </c>
      <c r="B154" s="24">
        <f>SUM('Step 1'!B154:Y154)</f>
        <v>2946058</v>
      </c>
      <c r="C154" s="24">
        <f>SUM('Step 1'!C154:Z154)</f>
        <v>2953178</v>
      </c>
      <c r="D154" s="24">
        <f>SUM('Step 1'!D154:AA154)</f>
        <v>2959186</v>
      </c>
      <c r="E154" s="24">
        <f>SUM('Step 1'!E154:AB154)</f>
        <v>2964681</v>
      </c>
      <c r="F154" s="24">
        <f>SUM('Step 1'!F154:AC154)</f>
        <v>2970005</v>
      </c>
      <c r="G154" s="24">
        <f>SUM('Step 1'!G154:AD154)</f>
        <v>2974646</v>
      </c>
      <c r="H154" s="24">
        <f>SUM('Step 1'!H154:AE154)</f>
        <v>2979805</v>
      </c>
      <c r="I154" s="24">
        <f>SUM('Step 1'!I154:AF154)</f>
        <v>2984572</v>
      </c>
      <c r="J154" s="24">
        <f>SUM('Step 1'!J154:AG154)</f>
        <v>2989140</v>
      </c>
      <c r="K154" s="24">
        <f>SUM('Step 1'!K154:AH154)</f>
        <v>2994164</v>
      </c>
      <c r="L154" s="24">
        <f>SUM('Step 1'!L154:AI154)</f>
        <v>2999480</v>
      </c>
      <c r="M154" s="24">
        <f>SUM('Step 1'!M154:AJ154)</f>
        <v>3004411</v>
      </c>
      <c r="N154" s="24">
        <f>SUM('Step 1'!N154:AK154)</f>
        <v>3008504</v>
      </c>
    </row>
    <row r="155" spans="1:14" x14ac:dyDescent="0.2">
      <c r="A155" t="s">
        <v>191</v>
      </c>
      <c r="B155" s="24">
        <f>SUM('Step 1'!B155:Y155)</f>
        <v>17025520</v>
      </c>
      <c r="C155" s="24">
        <f>SUM('Step 1'!C155:Z155)</f>
        <v>17066999</v>
      </c>
      <c r="D155" s="24">
        <f>SUM('Step 1'!D155:AA155)</f>
        <v>17102175</v>
      </c>
      <c r="E155" s="24">
        <f>SUM('Step 1'!E155:AB155)</f>
        <v>17133560</v>
      </c>
      <c r="F155" s="24">
        <f>SUM('Step 1'!F155:AC155)</f>
        <v>17164367</v>
      </c>
      <c r="G155" s="24">
        <f>SUM('Step 1'!G155:AD155)</f>
        <v>17190531</v>
      </c>
      <c r="H155" s="24">
        <f>SUM('Step 1'!H155:AE155)</f>
        <v>17219232</v>
      </c>
      <c r="I155" s="24">
        <f>SUM('Step 1'!I155:AF155)</f>
        <v>17244721</v>
      </c>
      <c r="J155" s="24">
        <f>SUM('Step 1'!J155:AG155)</f>
        <v>17269856</v>
      </c>
      <c r="K155" s="24">
        <f>SUM('Step 1'!K155:AH155)</f>
        <v>17298021</v>
      </c>
      <c r="L155" s="24">
        <f>SUM('Step 1'!L155:AI155)</f>
        <v>17328464</v>
      </c>
      <c r="M155" s="24">
        <f>SUM('Step 1'!M155:AJ155)</f>
        <v>17356748</v>
      </c>
      <c r="N155" s="24">
        <f>SUM('Step 1'!N155:AK155)</f>
        <v>17379091</v>
      </c>
    </row>
    <row r="156" spans="1:14" x14ac:dyDescent="0.2">
      <c r="A156" t="s">
        <v>192</v>
      </c>
      <c r="B156" s="24">
        <f>SUM('Step 1'!B156:Y156)</f>
        <v>1211082</v>
      </c>
      <c r="C156" s="24">
        <f>SUM('Step 1'!C156:Z156)</f>
        <v>1214150</v>
      </c>
      <c r="D156" s="24">
        <f>SUM('Step 1'!D156:AA156)</f>
        <v>1216703</v>
      </c>
      <c r="E156" s="24">
        <f>SUM('Step 1'!E156:AB156)</f>
        <v>1218805</v>
      </c>
      <c r="F156" s="24">
        <f>SUM('Step 1'!F156:AC156)</f>
        <v>1220958</v>
      </c>
      <c r="G156" s="24">
        <f>SUM('Step 1'!G156:AD156)</f>
        <v>1222797</v>
      </c>
      <c r="H156" s="24">
        <f>SUM('Step 1'!H156:AE156)</f>
        <v>1224462</v>
      </c>
      <c r="I156" s="24">
        <f>SUM('Step 1'!I156:AF156)</f>
        <v>1226341</v>
      </c>
      <c r="J156" s="24">
        <f>SUM('Step 1'!J156:AG156)</f>
        <v>1227708</v>
      </c>
      <c r="K156" s="24">
        <f>SUM('Step 1'!K156:AH156)</f>
        <v>1228937</v>
      </c>
      <c r="L156" s="24">
        <f>SUM('Step 1'!L156:AI156)</f>
        <v>1230320</v>
      </c>
      <c r="M156" s="24">
        <f>SUM('Step 1'!M156:AJ156)</f>
        <v>1231401</v>
      </c>
      <c r="N156" s="24">
        <f>SUM('Step 1'!N156:AK156)</f>
        <v>1232322</v>
      </c>
    </row>
    <row r="157" spans="1:14" x14ac:dyDescent="0.2">
      <c r="A157" t="s">
        <v>193</v>
      </c>
      <c r="B157" s="24">
        <f>SUM('Step 1'!B157:Y157)</f>
        <v>1191581</v>
      </c>
      <c r="C157" s="24">
        <f>SUM('Step 1'!C157:Z157)</f>
        <v>1194496</v>
      </c>
      <c r="D157" s="24">
        <f>SUM('Step 1'!D157:AA157)</f>
        <v>1196935</v>
      </c>
      <c r="E157" s="24">
        <f>SUM('Step 1'!E157:AB157)</f>
        <v>1199079</v>
      </c>
      <c r="F157" s="24">
        <f>SUM('Step 1'!F157:AC157)</f>
        <v>1201181</v>
      </c>
      <c r="G157" s="24">
        <f>SUM('Step 1'!G157:AD157)</f>
        <v>1203034</v>
      </c>
      <c r="H157" s="24">
        <f>SUM('Step 1'!H157:AE157)</f>
        <v>1204667</v>
      </c>
      <c r="I157" s="24">
        <f>SUM('Step 1'!I157:AF157)</f>
        <v>1206586</v>
      </c>
      <c r="J157" s="24">
        <f>SUM('Step 1'!J157:AG157)</f>
        <v>1207960</v>
      </c>
      <c r="K157" s="24">
        <f>SUM('Step 1'!K157:AH157)</f>
        <v>1209181</v>
      </c>
      <c r="L157" s="24">
        <f>SUM('Step 1'!L157:AI157)</f>
        <v>1210561</v>
      </c>
      <c r="M157" s="24">
        <f>SUM('Step 1'!M157:AJ157)</f>
        <v>1211592</v>
      </c>
      <c r="N157" s="24">
        <f>SUM('Step 1'!N157:AK157)</f>
        <v>1212506</v>
      </c>
    </row>
    <row r="158" spans="1:14" x14ac:dyDescent="0.2">
      <c r="A158" t="s">
        <v>193</v>
      </c>
      <c r="B158" s="24">
        <f>SUM('Step 1'!B158:Y158)</f>
        <v>1191581</v>
      </c>
      <c r="C158" s="24">
        <f>SUM('Step 1'!C158:Z158)</f>
        <v>1194496</v>
      </c>
      <c r="D158" s="24">
        <f>SUM('Step 1'!D158:AA158)</f>
        <v>1196935</v>
      </c>
      <c r="E158" s="24">
        <f>SUM('Step 1'!E158:AB158)</f>
        <v>1199079</v>
      </c>
      <c r="F158" s="24">
        <f>SUM('Step 1'!F158:AC158)</f>
        <v>1201181</v>
      </c>
      <c r="G158" s="24">
        <f>SUM('Step 1'!G158:AD158)</f>
        <v>1203034</v>
      </c>
      <c r="H158" s="24">
        <f>SUM('Step 1'!H158:AE158)</f>
        <v>1204667</v>
      </c>
      <c r="I158" s="24">
        <f>SUM('Step 1'!I158:AF158)</f>
        <v>1206586</v>
      </c>
      <c r="J158" s="24">
        <f>SUM('Step 1'!J158:AG158)</f>
        <v>1207960</v>
      </c>
      <c r="K158" s="24">
        <f>SUM('Step 1'!K158:AH158)</f>
        <v>1209181</v>
      </c>
      <c r="L158" s="24">
        <f>SUM('Step 1'!L158:AI158)</f>
        <v>1210561</v>
      </c>
      <c r="M158" s="24">
        <f>SUM('Step 1'!M158:AJ158)</f>
        <v>1211592</v>
      </c>
      <c r="N158" s="24">
        <f>SUM('Step 1'!N158:AK158)</f>
        <v>1212506</v>
      </c>
    </row>
    <row r="159" spans="1:14" x14ac:dyDescent="0.2">
      <c r="A159" t="s">
        <v>194</v>
      </c>
      <c r="B159" s="24">
        <f>SUM('Step 1'!B159:Y159)</f>
        <v>3844755</v>
      </c>
      <c r="C159" s="24">
        <f>SUM('Step 1'!C159:Z159)</f>
        <v>3854250</v>
      </c>
      <c r="D159" s="24">
        <f>SUM('Step 1'!D159:AA159)</f>
        <v>3862398</v>
      </c>
      <c r="E159" s="24">
        <f>SUM('Step 1'!E159:AB159)</f>
        <v>3869207</v>
      </c>
      <c r="F159" s="24">
        <f>SUM('Step 1'!F159:AC159)</f>
        <v>3876013</v>
      </c>
      <c r="G159" s="24">
        <f>SUM('Step 1'!G159:AD159)</f>
        <v>3881817</v>
      </c>
      <c r="H159" s="24">
        <f>SUM('Step 1'!H159:AE159)</f>
        <v>3886941</v>
      </c>
      <c r="I159" s="24">
        <f>SUM('Step 1'!I159:AF159)</f>
        <v>3892695</v>
      </c>
      <c r="J159" s="24">
        <f>SUM('Step 1'!J159:AG159)</f>
        <v>3897028</v>
      </c>
      <c r="K159" s="24">
        <f>SUM('Step 1'!K159:AH159)</f>
        <v>3900873</v>
      </c>
      <c r="L159" s="24">
        <f>SUM('Step 1'!L159:AI159)</f>
        <v>3905120</v>
      </c>
      <c r="M159" s="24">
        <f>SUM('Step 1'!M159:AJ159)</f>
        <v>3908320</v>
      </c>
      <c r="N159" s="24">
        <f>SUM('Step 1'!N159:AK159)</f>
        <v>3910954</v>
      </c>
    </row>
    <row r="160" spans="1:14" x14ac:dyDescent="0.2">
      <c r="A160" t="s">
        <v>195</v>
      </c>
      <c r="B160" s="24">
        <f>SUM('Step 1'!B160:Y160)</f>
        <v>261198</v>
      </c>
      <c r="C160" s="24">
        <f>SUM('Step 1'!C160:Z160)</f>
        <v>261888</v>
      </c>
      <c r="D160" s="24">
        <f>SUM('Step 1'!D160:AA160)</f>
        <v>262672</v>
      </c>
      <c r="E160" s="24">
        <f>SUM('Step 1'!E160:AB160)</f>
        <v>263318</v>
      </c>
      <c r="F160" s="24">
        <f>SUM('Step 1'!F160:AC160)</f>
        <v>263787</v>
      </c>
      <c r="G160" s="24">
        <f>SUM('Step 1'!G160:AD160)</f>
        <v>264161</v>
      </c>
      <c r="H160" s="24">
        <f>SUM('Step 1'!H160:AE160)</f>
        <v>264389</v>
      </c>
      <c r="I160" s="24">
        <f>SUM('Step 1'!I160:AF160)</f>
        <v>264522</v>
      </c>
      <c r="J160" s="24">
        <f>SUM('Step 1'!J160:AG160)</f>
        <v>264826</v>
      </c>
      <c r="K160" s="24">
        <f>SUM('Step 1'!K160:AH160)</f>
        <v>265257</v>
      </c>
      <c r="L160" s="24">
        <f>SUM('Step 1'!L160:AI160)</f>
        <v>265580</v>
      </c>
      <c r="M160" s="24">
        <f>SUM('Step 1'!M160:AJ160)</f>
        <v>265799</v>
      </c>
      <c r="N160" s="24">
        <f>SUM('Step 1'!N160:AK160)</f>
        <v>266025</v>
      </c>
    </row>
    <row r="161" spans="1:14" x14ac:dyDescent="0.2">
      <c r="A161" t="s">
        <v>196</v>
      </c>
      <c r="B161" s="24">
        <f>SUM('Step 1'!B161:Y161)</f>
        <v>396749</v>
      </c>
      <c r="C161" s="24">
        <f>SUM('Step 1'!C161:Z161)</f>
        <v>398229</v>
      </c>
      <c r="D161" s="24">
        <f>SUM('Step 1'!D161:AA161)</f>
        <v>399781</v>
      </c>
      <c r="E161" s="24">
        <f>SUM('Step 1'!E161:AB161)</f>
        <v>401134</v>
      </c>
      <c r="F161" s="24">
        <f>SUM('Step 1'!F161:AC161)</f>
        <v>402251</v>
      </c>
      <c r="G161" s="24">
        <f>SUM('Step 1'!G161:AD161)</f>
        <v>403198</v>
      </c>
      <c r="H161" s="24">
        <f>SUM('Step 1'!H161:AE161)</f>
        <v>403979</v>
      </c>
      <c r="I161" s="24">
        <f>SUM('Step 1'!I161:AF161)</f>
        <v>404431</v>
      </c>
      <c r="J161" s="24">
        <f>SUM('Step 1'!J161:AG161)</f>
        <v>405071</v>
      </c>
      <c r="K161" s="24">
        <f>SUM('Step 1'!K161:AH161)</f>
        <v>405867</v>
      </c>
      <c r="L161" s="24">
        <f>SUM('Step 1'!L161:AI161)</f>
        <v>406611</v>
      </c>
      <c r="M161" s="24">
        <f>SUM('Step 1'!M161:AJ161)</f>
        <v>407224</v>
      </c>
      <c r="N161" s="24">
        <f>SUM('Step 1'!N161:AK161)</f>
        <v>407799</v>
      </c>
    </row>
    <row r="162" spans="1:14" x14ac:dyDescent="0.2">
      <c r="A162" t="s">
        <v>197</v>
      </c>
      <c r="B162" s="24">
        <f>SUM('Step 1'!B162:Y162)</f>
        <v>1043182</v>
      </c>
      <c r="C162" s="24">
        <f>SUM('Step 1'!C162:Z162)</f>
        <v>1045181</v>
      </c>
      <c r="D162" s="24">
        <f>SUM('Step 1'!D162:AA162)</f>
        <v>1047262</v>
      </c>
      <c r="E162" s="24">
        <f>SUM('Step 1'!E162:AB162)</f>
        <v>1049066</v>
      </c>
      <c r="F162" s="24">
        <f>SUM('Step 1'!F162:AC162)</f>
        <v>1050978</v>
      </c>
      <c r="G162" s="24">
        <f>SUM('Step 1'!G162:AD162)</f>
        <v>1052559</v>
      </c>
      <c r="H162" s="24">
        <f>SUM('Step 1'!H162:AE162)</f>
        <v>1052950</v>
      </c>
      <c r="I162" s="24">
        <f>SUM('Step 1'!I162:AF162)</f>
        <v>1053609</v>
      </c>
      <c r="J162" s="24">
        <f>SUM('Step 1'!J162:AG162)</f>
        <v>1055026</v>
      </c>
      <c r="K162" s="24">
        <f>SUM('Step 1'!K162:AH162)</f>
        <v>1056447</v>
      </c>
      <c r="L162" s="24">
        <f>SUM('Step 1'!L162:AI162)</f>
        <v>1057262</v>
      </c>
      <c r="M162" s="24">
        <f>SUM('Step 1'!M162:AJ162)</f>
        <v>1057756</v>
      </c>
      <c r="N162" s="24">
        <f>SUM('Step 1'!N162:AK162)</f>
        <v>1057515</v>
      </c>
    </row>
    <row r="163" spans="1:14" x14ac:dyDescent="0.2">
      <c r="A163" t="s">
        <v>198</v>
      </c>
      <c r="B163" s="24">
        <f>SUM('Step 1'!B163:Y163)</f>
        <v>266866</v>
      </c>
      <c r="C163" s="24">
        <f>SUM('Step 1'!C163:Z163)</f>
        <v>267240</v>
      </c>
      <c r="D163" s="24">
        <f>SUM('Step 1'!D163:AA163)</f>
        <v>267563</v>
      </c>
      <c r="E163" s="24">
        <f>SUM('Step 1'!E163:AB163)</f>
        <v>267692</v>
      </c>
      <c r="F163" s="24">
        <f>SUM('Step 1'!F163:AC163)</f>
        <v>267658</v>
      </c>
      <c r="G163" s="24">
        <f>SUM('Step 1'!G163:AD163)</f>
        <v>267582</v>
      </c>
      <c r="H163" s="24">
        <f>SUM('Step 1'!H163:AE163)</f>
        <v>267491</v>
      </c>
      <c r="I163" s="24">
        <f>SUM('Step 1'!I163:AF163)</f>
        <v>267278</v>
      </c>
      <c r="J163" s="24">
        <f>SUM('Step 1'!J163:AG163)</f>
        <v>267150</v>
      </c>
      <c r="K163" s="24">
        <f>SUM('Step 1'!K163:AH163)</f>
        <v>266995</v>
      </c>
      <c r="L163" s="24">
        <f>SUM('Step 1'!L163:AI163)</f>
        <v>266886</v>
      </c>
      <c r="M163" s="24">
        <f>SUM('Step 1'!M163:AJ163)</f>
        <v>266772</v>
      </c>
      <c r="N163" s="24">
        <f>SUM('Step 1'!N163:AK163)</f>
        <v>266501</v>
      </c>
    </row>
    <row r="164" spans="1:14" x14ac:dyDescent="0.2">
      <c r="A164" t="s">
        <v>199</v>
      </c>
      <c r="B164" s="24">
        <f>SUM('Step 1'!B164:Y164)</f>
        <v>313561</v>
      </c>
      <c r="C164" s="24">
        <f>SUM('Step 1'!C164:Z164)</f>
        <v>314368</v>
      </c>
      <c r="D164" s="24">
        <f>SUM('Step 1'!D164:AA164)</f>
        <v>315044</v>
      </c>
      <c r="E164" s="24">
        <f>SUM('Step 1'!E164:AB164)</f>
        <v>315610</v>
      </c>
      <c r="F164" s="24">
        <f>SUM('Step 1'!F164:AC164)</f>
        <v>316166</v>
      </c>
      <c r="G164" s="24">
        <f>SUM('Step 1'!G164:AD164)</f>
        <v>316628</v>
      </c>
      <c r="H164" s="24">
        <f>SUM('Step 1'!H164:AE164)</f>
        <v>317075</v>
      </c>
      <c r="I164" s="24">
        <f>SUM('Step 1'!I164:AF164)</f>
        <v>317558</v>
      </c>
      <c r="J164" s="24">
        <f>SUM('Step 1'!J164:AG164)</f>
        <v>317918</v>
      </c>
      <c r="K164" s="24">
        <f>SUM('Step 1'!K164:AH164)</f>
        <v>318217</v>
      </c>
      <c r="L164" s="24">
        <f>SUM('Step 1'!L164:AI164)</f>
        <v>318600</v>
      </c>
      <c r="M164" s="24">
        <f>SUM('Step 1'!M164:AJ164)</f>
        <v>318928</v>
      </c>
      <c r="N164" s="24">
        <f>SUM('Step 1'!N164:AK164)</f>
        <v>319222</v>
      </c>
    </row>
    <row r="165" spans="1:14" x14ac:dyDescent="0.2">
      <c r="A165" t="s">
        <v>199</v>
      </c>
      <c r="B165" s="24">
        <f>SUM('Step 1'!B165:Y165)</f>
        <v>313561</v>
      </c>
      <c r="C165" s="24">
        <f>SUM('Step 1'!C165:Z165)</f>
        <v>314368</v>
      </c>
      <c r="D165" s="24">
        <f>SUM('Step 1'!D165:AA165)</f>
        <v>315044</v>
      </c>
      <c r="E165" s="24">
        <f>SUM('Step 1'!E165:AB165)</f>
        <v>315610</v>
      </c>
      <c r="F165" s="24">
        <f>SUM('Step 1'!F165:AC165)</f>
        <v>316166</v>
      </c>
      <c r="G165" s="24">
        <f>SUM('Step 1'!G165:AD165)</f>
        <v>316628</v>
      </c>
      <c r="H165" s="24">
        <f>SUM('Step 1'!H165:AE165)</f>
        <v>317075</v>
      </c>
      <c r="I165" s="24">
        <f>SUM('Step 1'!I165:AF165)</f>
        <v>317558</v>
      </c>
      <c r="J165" s="24">
        <f>SUM('Step 1'!J165:AG165)</f>
        <v>317918</v>
      </c>
      <c r="K165" s="24">
        <f>SUM('Step 1'!K165:AH165)</f>
        <v>318217</v>
      </c>
      <c r="L165" s="24">
        <f>SUM('Step 1'!L165:AI165)</f>
        <v>318600</v>
      </c>
      <c r="M165" s="24">
        <f>SUM('Step 1'!M165:AJ165)</f>
        <v>318928</v>
      </c>
      <c r="N165" s="24">
        <f>SUM('Step 1'!N165:AK165)</f>
        <v>319222</v>
      </c>
    </row>
    <row r="166" spans="1:14" x14ac:dyDescent="0.2">
      <c r="A166" t="s">
        <v>200</v>
      </c>
      <c r="B166" s="24">
        <f>SUM('Step 1'!B166:Y166)</f>
        <v>222901</v>
      </c>
      <c r="C166" s="24">
        <f>SUM('Step 1'!C166:Z166)</f>
        <v>223251</v>
      </c>
      <c r="D166" s="24">
        <f>SUM('Step 1'!D166:AA166)</f>
        <v>223567</v>
      </c>
      <c r="E166" s="24">
        <f>SUM('Step 1'!E166:AB166)</f>
        <v>223737</v>
      </c>
      <c r="F166" s="24">
        <f>SUM('Step 1'!F166:AC166)</f>
        <v>223908</v>
      </c>
      <c r="G166" s="24">
        <f>SUM('Step 1'!G166:AD166)</f>
        <v>224058</v>
      </c>
      <c r="H166" s="24">
        <f>SUM('Step 1'!H166:AE166)</f>
        <v>224237</v>
      </c>
      <c r="I166" s="24">
        <f>SUM('Step 1'!I166:AF166)</f>
        <v>224325</v>
      </c>
      <c r="J166" s="24">
        <f>SUM('Step 1'!J166:AG166)</f>
        <v>224493</v>
      </c>
      <c r="K166" s="24">
        <f>SUM('Step 1'!K166:AH166)</f>
        <v>224607</v>
      </c>
      <c r="L166" s="24">
        <f>SUM('Step 1'!L166:AI166)</f>
        <v>224680</v>
      </c>
      <c r="M166" s="24">
        <f>SUM('Step 1'!M166:AJ166)</f>
        <v>224705</v>
      </c>
      <c r="N166" s="24">
        <f>SUM('Step 1'!N166:AK166)</f>
        <v>224631</v>
      </c>
    </row>
    <row r="167" spans="1:14" x14ac:dyDescent="0.2">
      <c r="A167" t="s">
        <v>201</v>
      </c>
      <c r="B167" s="24">
        <f>SUM('Step 1'!B167:Y167)</f>
        <v>538592</v>
      </c>
      <c r="C167" s="24">
        <f>SUM('Step 1'!C167:Z167)</f>
        <v>539819</v>
      </c>
      <c r="D167" s="24">
        <f>SUM('Step 1'!D167:AA167)</f>
        <v>540882</v>
      </c>
      <c r="E167" s="24">
        <f>SUM('Step 1'!E167:AB167)</f>
        <v>541663</v>
      </c>
      <c r="F167" s="24">
        <f>SUM('Step 1'!F167:AC167)</f>
        <v>542093</v>
      </c>
      <c r="G167" s="24">
        <f>SUM('Step 1'!G167:AD167)</f>
        <v>542539</v>
      </c>
      <c r="H167" s="24">
        <f>SUM('Step 1'!H167:AE167)</f>
        <v>542855</v>
      </c>
      <c r="I167" s="24">
        <f>SUM('Step 1'!I167:AF167)</f>
        <v>543027</v>
      </c>
      <c r="J167" s="24">
        <f>SUM('Step 1'!J167:AG167)</f>
        <v>543375</v>
      </c>
      <c r="K167" s="24">
        <f>SUM('Step 1'!K167:AH167)</f>
        <v>543627</v>
      </c>
      <c r="L167" s="24">
        <f>SUM('Step 1'!L167:AI167)</f>
        <v>543836</v>
      </c>
      <c r="M167" s="24">
        <f>SUM('Step 1'!M167:AJ167)</f>
        <v>544029</v>
      </c>
      <c r="N167" s="24">
        <f>SUM('Step 1'!N167:AK167)</f>
        <v>543996</v>
      </c>
    </row>
    <row r="168" spans="1:14" x14ac:dyDescent="0.2">
      <c r="A168" t="s">
        <v>202</v>
      </c>
      <c r="B168" s="24">
        <f>SUM('Step 1'!B168:Y168)</f>
        <v>332063</v>
      </c>
      <c r="C168" s="24">
        <f>SUM('Step 1'!C168:Z168)</f>
        <v>332708</v>
      </c>
      <c r="D168" s="24">
        <f>SUM('Step 1'!D168:AA168)</f>
        <v>333258</v>
      </c>
      <c r="E168" s="24">
        <f>SUM('Step 1'!E168:AB168)</f>
        <v>333661</v>
      </c>
      <c r="F168" s="24">
        <f>SUM('Step 1'!F168:AC168)</f>
        <v>333891</v>
      </c>
      <c r="G168" s="24">
        <f>SUM('Step 1'!G168:AD168)</f>
        <v>334153</v>
      </c>
      <c r="H168" s="24">
        <f>SUM('Step 1'!H168:AE168)</f>
        <v>334482</v>
      </c>
      <c r="I168" s="24">
        <f>SUM('Step 1'!I168:AF168)</f>
        <v>334859</v>
      </c>
      <c r="J168" s="24">
        <f>SUM('Step 1'!J168:AG168)</f>
        <v>335338</v>
      </c>
      <c r="K168" s="24">
        <f>SUM('Step 1'!K168:AH168)</f>
        <v>335848</v>
      </c>
      <c r="L168" s="24">
        <f>SUM('Step 1'!L168:AI168)</f>
        <v>336343</v>
      </c>
      <c r="M168" s="24">
        <f>SUM('Step 1'!M168:AJ168)</f>
        <v>336826</v>
      </c>
      <c r="N168" s="24">
        <f>SUM('Step 1'!N168:AK168)</f>
        <v>337193</v>
      </c>
    </row>
    <row r="169" spans="1:14" x14ac:dyDescent="0.2">
      <c r="A169" t="s">
        <v>203</v>
      </c>
      <c r="B169" s="24">
        <f>SUM('Step 1'!B169:Y169)</f>
        <v>219544</v>
      </c>
      <c r="C169" s="24">
        <f>SUM('Step 1'!C169:Z169)</f>
        <v>220065</v>
      </c>
      <c r="D169" s="24">
        <f>SUM('Step 1'!D169:AA169)</f>
        <v>220581</v>
      </c>
      <c r="E169" s="24">
        <f>SUM('Step 1'!E169:AB169)</f>
        <v>220972</v>
      </c>
      <c r="F169" s="24">
        <f>SUM('Step 1'!F169:AC169)</f>
        <v>221125</v>
      </c>
      <c r="G169" s="24">
        <f>SUM('Step 1'!G169:AD169)</f>
        <v>221218</v>
      </c>
      <c r="H169" s="24">
        <f>SUM('Step 1'!H169:AE169)</f>
        <v>221268</v>
      </c>
      <c r="I169" s="24">
        <f>SUM('Step 1'!I169:AF169)</f>
        <v>221244</v>
      </c>
      <c r="J169" s="24">
        <f>SUM('Step 1'!J169:AG169)</f>
        <v>221378</v>
      </c>
      <c r="K169" s="24">
        <f>SUM('Step 1'!K169:AH169)</f>
        <v>221474</v>
      </c>
      <c r="L169" s="24">
        <f>SUM('Step 1'!L169:AI169)</f>
        <v>221493</v>
      </c>
      <c r="M169" s="24">
        <f>SUM('Step 1'!M169:AJ169)</f>
        <v>221421</v>
      </c>
      <c r="N169" s="24">
        <f>SUM('Step 1'!N169:AK169)</f>
        <v>221202</v>
      </c>
    </row>
    <row r="170" spans="1:14" x14ac:dyDescent="0.2">
      <c r="A170" t="s">
        <v>204</v>
      </c>
      <c r="B170" s="24">
        <f>SUM('Step 1'!B170:Y170)</f>
        <v>303789</v>
      </c>
      <c r="C170" s="24">
        <f>SUM('Step 1'!C170:Z170)</f>
        <v>304424</v>
      </c>
      <c r="D170" s="24">
        <f>SUM('Step 1'!D170:AA170)</f>
        <v>305039</v>
      </c>
      <c r="E170" s="24">
        <f>SUM('Step 1'!E170:AB170)</f>
        <v>305521</v>
      </c>
      <c r="F170" s="24">
        <f>SUM('Step 1'!F170:AC170)</f>
        <v>305712</v>
      </c>
      <c r="G170" s="24">
        <f>SUM('Step 1'!G170:AD170)</f>
        <v>305852</v>
      </c>
      <c r="H170" s="24">
        <f>SUM('Step 1'!H170:AE170)</f>
        <v>305940</v>
      </c>
      <c r="I170" s="24">
        <f>SUM('Step 1'!I170:AF170)</f>
        <v>305989</v>
      </c>
      <c r="J170" s="24">
        <f>SUM('Step 1'!J170:AG170)</f>
        <v>306143</v>
      </c>
      <c r="K170" s="24">
        <f>SUM('Step 1'!K170:AH170)</f>
        <v>306253</v>
      </c>
      <c r="L170" s="24">
        <f>SUM('Step 1'!L170:AI170)</f>
        <v>306243</v>
      </c>
      <c r="M170" s="24">
        <f>SUM('Step 1'!M170:AJ170)</f>
        <v>306113</v>
      </c>
      <c r="N170" s="24">
        <f>SUM('Step 1'!N170:AK170)</f>
        <v>305843</v>
      </c>
    </row>
    <row r="171" spans="1:14" x14ac:dyDescent="0.2">
      <c r="A171" t="s">
        <v>205</v>
      </c>
      <c r="B171" s="24">
        <f>SUM('Step 1'!B171:Y171)</f>
        <v>1688852</v>
      </c>
      <c r="C171" s="24">
        <f>SUM('Step 1'!C171:Z171)</f>
        <v>1692284</v>
      </c>
      <c r="D171" s="24">
        <f>SUM('Step 1'!D171:AA171)</f>
        <v>1695147</v>
      </c>
      <c r="E171" s="24">
        <f>SUM('Step 1'!E171:AB171)</f>
        <v>1697553</v>
      </c>
      <c r="F171" s="24">
        <f>SUM('Step 1'!F171:AC171)</f>
        <v>1699921</v>
      </c>
      <c r="G171" s="24">
        <f>SUM('Step 1'!G171:AD171)</f>
        <v>1702100</v>
      </c>
      <c r="H171" s="24">
        <f>SUM('Step 1'!H171:AE171)</f>
        <v>1704487</v>
      </c>
      <c r="I171" s="24">
        <f>SUM('Step 1'!I171:AF171)</f>
        <v>1706335</v>
      </c>
      <c r="J171" s="24">
        <f>SUM('Step 1'!J171:AG171)</f>
        <v>1707886</v>
      </c>
      <c r="K171" s="24">
        <f>SUM('Step 1'!K171:AH171)</f>
        <v>1709646</v>
      </c>
      <c r="L171" s="24">
        <f>SUM('Step 1'!L171:AI171)</f>
        <v>1711035</v>
      </c>
      <c r="M171" s="24">
        <f>SUM('Step 1'!M171:AJ171)</f>
        <v>1712171</v>
      </c>
      <c r="N171" s="24">
        <f>SUM('Step 1'!N171:AK171)</f>
        <v>1713288</v>
      </c>
    </row>
    <row r="172" spans="1:14" x14ac:dyDescent="0.2">
      <c r="A172" t="s">
        <v>206</v>
      </c>
      <c r="B172" s="24">
        <f>SUM('Step 1'!B172:Y172)</f>
        <v>1841386</v>
      </c>
      <c r="C172" s="24">
        <f>SUM('Step 1'!C172:Z172)</f>
        <v>1845305</v>
      </c>
      <c r="D172" s="24">
        <f>SUM('Step 1'!D172:AA172)</f>
        <v>1848522</v>
      </c>
      <c r="E172" s="24">
        <f>SUM('Step 1'!E172:AB172)</f>
        <v>1851016</v>
      </c>
      <c r="F172" s="24">
        <f>SUM('Step 1'!F172:AC172)</f>
        <v>1853565</v>
      </c>
      <c r="G172" s="24">
        <f>SUM('Step 1'!G172:AD172)</f>
        <v>1855858</v>
      </c>
      <c r="H172" s="24">
        <f>SUM('Step 1'!H172:AE172)</f>
        <v>1858442</v>
      </c>
      <c r="I172" s="24">
        <f>SUM('Step 1'!I172:AF172)</f>
        <v>1860359</v>
      </c>
      <c r="J172" s="24">
        <f>SUM('Step 1'!J172:AG172)</f>
        <v>1861938</v>
      </c>
      <c r="K172" s="24">
        <f>SUM('Step 1'!K172:AH172)</f>
        <v>1863857</v>
      </c>
      <c r="L172" s="24">
        <f>SUM('Step 1'!L172:AI172)</f>
        <v>1865662</v>
      </c>
      <c r="M172" s="24">
        <f>SUM('Step 1'!M172:AJ172)</f>
        <v>1867223</v>
      </c>
      <c r="N172" s="24">
        <f>SUM('Step 1'!N172:AK172)</f>
        <v>1868719</v>
      </c>
    </row>
    <row r="173" spans="1:14" x14ac:dyDescent="0.2">
      <c r="A173" t="s">
        <v>207</v>
      </c>
      <c r="B173" s="24">
        <f>SUM('Step 1'!B173:Y173)</f>
        <v>303860</v>
      </c>
      <c r="C173" s="24">
        <f>SUM('Step 1'!C173:Z173)</f>
        <v>304627</v>
      </c>
      <c r="D173" s="24">
        <f>SUM('Step 1'!D173:AA173)</f>
        <v>305269</v>
      </c>
      <c r="E173" s="24">
        <f>SUM('Step 1'!E173:AB173)</f>
        <v>305744</v>
      </c>
      <c r="F173" s="24">
        <f>SUM('Step 1'!F173:AC173)</f>
        <v>306190</v>
      </c>
      <c r="G173" s="24">
        <f>SUM('Step 1'!G173:AD173)</f>
        <v>306571</v>
      </c>
      <c r="H173" s="24">
        <f>SUM('Step 1'!H173:AE173)</f>
        <v>306914</v>
      </c>
      <c r="I173" s="24">
        <f>SUM('Step 1'!I173:AF173)</f>
        <v>307307</v>
      </c>
      <c r="J173" s="24">
        <f>SUM('Step 1'!J173:AG173)</f>
        <v>307606</v>
      </c>
      <c r="K173" s="24">
        <f>SUM('Step 1'!K173:AH173)</f>
        <v>307820</v>
      </c>
      <c r="L173" s="24">
        <f>SUM('Step 1'!L173:AI173)</f>
        <v>307946</v>
      </c>
      <c r="M173" s="24">
        <f>SUM('Step 1'!M173:AJ173)</f>
        <v>308035</v>
      </c>
      <c r="N173" s="24">
        <f>SUM('Step 1'!N173:AK173)</f>
        <v>308072</v>
      </c>
    </row>
    <row r="174" spans="1:14" x14ac:dyDescent="0.2">
      <c r="A174" t="s">
        <v>207</v>
      </c>
      <c r="B174" s="24">
        <f>SUM('Step 1'!B174:Y174)</f>
        <v>303860</v>
      </c>
      <c r="C174" s="24">
        <f>SUM('Step 1'!C174:Z174)</f>
        <v>304627</v>
      </c>
      <c r="D174" s="24">
        <f>SUM('Step 1'!D174:AA174)</f>
        <v>305269</v>
      </c>
      <c r="E174" s="24">
        <f>SUM('Step 1'!E174:AB174)</f>
        <v>305744</v>
      </c>
      <c r="F174" s="24">
        <f>SUM('Step 1'!F174:AC174)</f>
        <v>306190</v>
      </c>
      <c r="G174" s="24">
        <f>SUM('Step 1'!G174:AD174)</f>
        <v>306571</v>
      </c>
      <c r="H174" s="24">
        <f>SUM('Step 1'!H174:AE174)</f>
        <v>306914</v>
      </c>
      <c r="I174" s="24">
        <f>SUM('Step 1'!I174:AF174)</f>
        <v>307307</v>
      </c>
      <c r="J174" s="24">
        <f>SUM('Step 1'!J174:AG174)</f>
        <v>307606</v>
      </c>
      <c r="K174" s="24">
        <f>SUM('Step 1'!K174:AH174)</f>
        <v>307820</v>
      </c>
      <c r="L174" s="24">
        <f>SUM('Step 1'!L174:AI174)</f>
        <v>307946</v>
      </c>
      <c r="M174" s="24">
        <f>SUM('Step 1'!M174:AJ174)</f>
        <v>308035</v>
      </c>
      <c r="N174" s="24">
        <f>SUM('Step 1'!N174:AK174)</f>
        <v>308072</v>
      </c>
    </row>
    <row r="175" spans="1:14" x14ac:dyDescent="0.2">
      <c r="A175" t="s">
        <v>208</v>
      </c>
      <c r="B175" s="24">
        <f>SUM('Step 1'!B175:Y175)</f>
        <v>1501664</v>
      </c>
      <c r="C175" s="24">
        <f>SUM('Step 1'!C175:Z175)</f>
        <v>1505421</v>
      </c>
      <c r="D175" s="24">
        <f>SUM('Step 1'!D175:AA175)</f>
        <v>1508617</v>
      </c>
      <c r="E175" s="24">
        <f>SUM('Step 1'!E175:AB175)</f>
        <v>1510907</v>
      </c>
      <c r="F175" s="24">
        <f>SUM('Step 1'!F175:AC175)</f>
        <v>1513078</v>
      </c>
      <c r="G175" s="24">
        <f>SUM('Step 1'!G175:AD175)</f>
        <v>1514857</v>
      </c>
      <c r="H175" s="24">
        <f>SUM('Step 1'!H175:AE175)</f>
        <v>1516323</v>
      </c>
      <c r="I175" s="24">
        <f>SUM('Step 1'!I175:AF175)</f>
        <v>1517807</v>
      </c>
      <c r="J175" s="24">
        <f>SUM('Step 1'!J175:AG175)</f>
        <v>1519137</v>
      </c>
      <c r="K175" s="24">
        <f>SUM('Step 1'!K175:AH175)</f>
        <v>1519986</v>
      </c>
      <c r="L175" s="24">
        <f>SUM('Step 1'!L175:AI175)</f>
        <v>1520401</v>
      </c>
      <c r="M175" s="24">
        <f>SUM('Step 1'!M175:AJ175)</f>
        <v>1520635</v>
      </c>
      <c r="N175" s="24">
        <f>SUM('Step 1'!N175:AK175)</f>
        <v>1520350</v>
      </c>
    </row>
    <row r="176" spans="1:14" x14ac:dyDescent="0.2">
      <c r="A176" t="s">
        <v>209</v>
      </c>
      <c r="B176" s="24">
        <f>SUM('Step 1'!B176:Y176)</f>
        <v>1112076</v>
      </c>
      <c r="C176" s="24">
        <f>SUM('Step 1'!C176:Z176)</f>
        <v>1114540</v>
      </c>
      <c r="D176" s="24">
        <f>SUM('Step 1'!D176:AA176)</f>
        <v>1116567</v>
      </c>
      <c r="E176" s="24">
        <f>SUM('Step 1'!E176:AB176)</f>
        <v>1118200</v>
      </c>
      <c r="F176" s="24">
        <f>SUM('Step 1'!F176:AC176)</f>
        <v>1119876</v>
      </c>
      <c r="G176" s="24">
        <f>SUM('Step 1'!G176:AD176)</f>
        <v>1121326</v>
      </c>
      <c r="H176" s="24">
        <f>SUM('Step 1'!H176:AE176)</f>
        <v>1122904</v>
      </c>
      <c r="I176" s="24">
        <f>SUM('Step 1'!I176:AF176)</f>
        <v>1124461</v>
      </c>
      <c r="J176" s="24">
        <f>SUM('Step 1'!J176:AG176)</f>
        <v>1125810</v>
      </c>
      <c r="K176" s="24">
        <f>SUM('Step 1'!K176:AH176)</f>
        <v>1127355</v>
      </c>
      <c r="L176" s="24">
        <f>SUM('Step 1'!L176:AI176)</f>
        <v>1128850</v>
      </c>
      <c r="M176" s="24">
        <f>SUM('Step 1'!M176:AJ176)</f>
        <v>1130290</v>
      </c>
      <c r="N176" s="24">
        <f>SUM('Step 1'!N176:AK176)</f>
        <v>1131438</v>
      </c>
    </row>
    <row r="177" spans="1:14" x14ac:dyDescent="0.2">
      <c r="A177" t="s">
        <v>209</v>
      </c>
      <c r="B177" s="24">
        <f>SUM('Step 1'!B177:Y177)</f>
        <v>1112076</v>
      </c>
      <c r="C177" s="24">
        <f>SUM('Step 1'!C177:Z177)</f>
        <v>1114540</v>
      </c>
      <c r="D177" s="24">
        <f>SUM('Step 1'!D177:AA177)</f>
        <v>1116567</v>
      </c>
      <c r="E177" s="24">
        <f>SUM('Step 1'!E177:AB177)</f>
        <v>1118200</v>
      </c>
      <c r="F177" s="24">
        <f>SUM('Step 1'!F177:AC177)</f>
        <v>1119876</v>
      </c>
      <c r="G177" s="24">
        <f>SUM('Step 1'!G177:AD177)</f>
        <v>1121326</v>
      </c>
      <c r="H177" s="24">
        <f>SUM('Step 1'!H177:AE177)</f>
        <v>1122904</v>
      </c>
      <c r="I177" s="24">
        <f>SUM('Step 1'!I177:AF177)</f>
        <v>1124461</v>
      </c>
      <c r="J177" s="24">
        <f>SUM('Step 1'!J177:AG177)</f>
        <v>1125810</v>
      </c>
      <c r="K177" s="24">
        <f>SUM('Step 1'!K177:AH177)</f>
        <v>1127355</v>
      </c>
      <c r="L177" s="24">
        <f>SUM('Step 1'!L177:AI177)</f>
        <v>1128850</v>
      </c>
      <c r="M177" s="24">
        <f>SUM('Step 1'!M177:AJ177)</f>
        <v>1130290</v>
      </c>
      <c r="N177" s="24">
        <f>SUM('Step 1'!N177:AK177)</f>
        <v>1131438</v>
      </c>
    </row>
    <row r="178" spans="1:14" x14ac:dyDescent="0.2">
      <c r="A178" t="s">
        <v>210</v>
      </c>
      <c r="B178" s="24">
        <f>SUM('Step 1'!B178:Y178)</f>
        <v>88968</v>
      </c>
      <c r="C178" s="24">
        <f>SUM('Step 1'!C178:Z178)</f>
        <v>89267</v>
      </c>
      <c r="D178" s="24">
        <f>SUM('Step 1'!D178:AA178)</f>
        <v>89534</v>
      </c>
      <c r="E178" s="24">
        <f>SUM('Step 1'!E178:AB178)</f>
        <v>89777</v>
      </c>
      <c r="F178" s="24">
        <f>SUM('Step 1'!F178:AC178)</f>
        <v>90024</v>
      </c>
      <c r="G178" s="24">
        <f>SUM('Step 1'!G178:AD178)</f>
        <v>90303</v>
      </c>
      <c r="H178" s="24">
        <f>SUM('Step 1'!H178:AE178)</f>
        <v>90471</v>
      </c>
      <c r="I178" s="24">
        <f>SUM('Step 1'!I178:AF178)</f>
        <v>90612</v>
      </c>
      <c r="J178" s="24">
        <f>SUM('Step 1'!J178:AG178)</f>
        <v>90767</v>
      </c>
      <c r="K178" s="24">
        <f>SUM('Step 1'!K178:AH178)</f>
        <v>90913</v>
      </c>
      <c r="L178" s="24">
        <f>SUM('Step 1'!L178:AI178)</f>
        <v>90983</v>
      </c>
      <c r="M178" s="24">
        <f>SUM('Step 1'!M178:AJ178)</f>
        <v>90923</v>
      </c>
      <c r="N178" s="24">
        <f>SUM('Step 1'!N178:AK178)</f>
        <v>90984</v>
      </c>
    </row>
    <row r="179" spans="1:14" x14ac:dyDescent="0.2">
      <c r="A179" t="s">
        <v>211</v>
      </c>
      <c r="B179" s="24">
        <f>SUM('Step 1'!B179:Y179)</f>
        <v>89547</v>
      </c>
      <c r="C179" s="24">
        <f>SUM('Step 1'!C179:Z179)</f>
        <v>89720</v>
      </c>
      <c r="D179" s="24">
        <f>SUM('Step 1'!D179:AA179)</f>
        <v>89929</v>
      </c>
      <c r="E179" s="24">
        <f>SUM('Step 1'!E179:AB179)</f>
        <v>90068</v>
      </c>
      <c r="F179" s="24">
        <f>SUM('Step 1'!F179:AC179)</f>
        <v>90212</v>
      </c>
      <c r="G179" s="24">
        <f>SUM('Step 1'!G179:AD179)</f>
        <v>90313</v>
      </c>
      <c r="H179" s="24">
        <f>SUM('Step 1'!H179:AE179)</f>
        <v>90373</v>
      </c>
      <c r="I179" s="24">
        <f>SUM('Step 1'!I179:AF179)</f>
        <v>90358</v>
      </c>
      <c r="J179" s="24">
        <f>SUM('Step 1'!J179:AG179)</f>
        <v>90468</v>
      </c>
      <c r="K179" s="24">
        <f>SUM('Step 1'!K179:AH179)</f>
        <v>90619</v>
      </c>
      <c r="L179" s="24">
        <f>SUM('Step 1'!L179:AI179)</f>
        <v>90777</v>
      </c>
      <c r="M179" s="24">
        <f>SUM('Step 1'!M179:AJ179)</f>
        <v>90883</v>
      </c>
      <c r="N179" s="24">
        <f>SUM('Step 1'!N179:AK179)</f>
        <v>90892</v>
      </c>
    </row>
    <row r="180" spans="1:14" x14ac:dyDescent="0.2">
      <c r="A180" t="s">
        <v>212</v>
      </c>
      <c r="B180" s="24">
        <f>SUM('Step 1'!B180:Y180)</f>
        <v>370976</v>
      </c>
      <c r="C180" s="24">
        <f>SUM('Step 1'!C180:Z180)</f>
        <v>371324</v>
      </c>
      <c r="D180" s="24">
        <f>SUM('Step 1'!D180:AA180)</f>
        <v>371596</v>
      </c>
      <c r="E180" s="24">
        <f>SUM('Step 1'!E180:AB180)</f>
        <v>371832</v>
      </c>
      <c r="F180" s="24">
        <f>SUM('Step 1'!F180:AC180)</f>
        <v>371715</v>
      </c>
      <c r="G180" s="24">
        <f>SUM('Step 1'!G180:AD180)</f>
        <v>371569</v>
      </c>
      <c r="H180" s="24">
        <f>SUM('Step 1'!H180:AE180)</f>
        <v>371357</v>
      </c>
      <c r="I180" s="24">
        <f>SUM('Step 1'!I180:AF180)</f>
        <v>371044</v>
      </c>
      <c r="J180" s="24">
        <f>SUM('Step 1'!J180:AG180)</f>
        <v>370786</v>
      </c>
      <c r="K180" s="24">
        <f>SUM('Step 1'!K180:AH180)</f>
        <v>370616</v>
      </c>
      <c r="L180" s="24">
        <f>SUM('Step 1'!L180:AI180)</f>
        <v>370395</v>
      </c>
      <c r="M180" s="24">
        <f>SUM('Step 1'!M180:AJ180)</f>
        <v>370199</v>
      </c>
      <c r="N180" s="24">
        <f>SUM('Step 1'!N180:AK180)</f>
        <v>369832</v>
      </c>
    </row>
    <row r="181" spans="1:14" x14ac:dyDescent="0.2">
      <c r="A181" t="s">
        <v>68</v>
      </c>
      <c r="B181" s="24">
        <f>SUM('Step 1'!B181:Y181)</f>
        <v>107879189</v>
      </c>
      <c r="C181" s="24">
        <f>SUM('Step 1'!C181:Z181)</f>
        <v>108088456</v>
      </c>
      <c r="D181" s="24">
        <f>SUM('Step 1'!D181:AA181)</f>
        <v>108278602</v>
      </c>
      <c r="E181" s="24">
        <f>SUM('Step 1'!E181:AB181)</f>
        <v>108463401</v>
      </c>
      <c r="F181" s="24">
        <f>SUM('Step 1'!F181:AC181)</f>
        <v>108638469</v>
      </c>
      <c r="G181" s="24">
        <f>SUM('Step 1'!G181:AD181)</f>
        <v>108788886</v>
      </c>
      <c r="H181" s="24">
        <f>SUM('Step 1'!H181:AE181)</f>
        <v>108953375</v>
      </c>
      <c r="I181" s="24">
        <f>SUM('Step 1'!I181:AF181)</f>
        <v>109112977</v>
      </c>
      <c r="J181" s="24">
        <f>SUM('Step 1'!J181:AG181)</f>
        <v>109239900</v>
      </c>
      <c r="K181" s="24">
        <f>SUM('Step 1'!K181:AH181)</f>
        <v>109376528</v>
      </c>
      <c r="L181" s="24">
        <f>SUM('Step 1'!L181:AI181)</f>
        <v>109505444</v>
      </c>
      <c r="M181" s="24">
        <f>SUM('Step 1'!M181:AJ181)</f>
        <v>109616806</v>
      </c>
      <c r="N181" s="24">
        <f>SUM('Step 1'!N181:AK181)</f>
        <v>109712025</v>
      </c>
    </row>
    <row r="182" spans="1:14" x14ac:dyDescent="0.2">
      <c r="A182" t="s">
        <v>213</v>
      </c>
      <c r="B182" s="24">
        <f>SUM('Step 1'!B182:Y182)</f>
        <v>5655355</v>
      </c>
      <c r="C182" s="24">
        <f>SUM('Step 1'!C182:Z182)</f>
        <v>5667881</v>
      </c>
      <c r="D182" s="24">
        <f>SUM('Step 1'!D182:AA182)</f>
        <v>5678272</v>
      </c>
      <c r="E182" s="24">
        <f>SUM('Step 1'!E182:AB182)</f>
        <v>5686899</v>
      </c>
      <c r="F182" s="24">
        <f>SUM('Step 1'!F182:AC182)</f>
        <v>5695775</v>
      </c>
      <c r="G182" s="24">
        <f>SUM('Step 1'!G182:AD182)</f>
        <v>5703216</v>
      </c>
      <c r="H182" s="24">
        <f>SUM('Step 1'!H182:AE182)</f>
        <v>5711560</v>
      </c>
      <c r="I182" s="24">
        <f>SUM('Step 1'!I182:AF182)</f>
        <v>5720021</v>
      </c>
      <c r="J182" s="24">
        <f>SUM('Step 1'!J182:AG182)</f>
        <v>5726976</v>
      </c>
      <c r="K182" s="24">
        <f>SUM('Step 1'!K182:AH182)</f>
        <v>5734629</v>
      </c>
      <c r="L182" s="24">
        <f>SUM('Step 1'!L182:AI182)</f>
        <v>5741165</v>
      </c>
      <c r="M182" s="24">
        <f>SUM('Step 1'!M182:AJ182)</f>
        <v>5747275</v>
      </c>
      <c r="N182" s="24">
        <f>SUM('Step 1'!N182:AK182)</f>
        <v>5752782</v>
      </c>
    </row>
    <row r="183" spans="1:14" x14ac:dyDescent="0.2">
      <c r="A183" t="s">
        <v>213</v>
      </c>
      <c r="B183" s="24">
        <f>SUM('Step 1'!B183:Y183)</f>
        <v>5655355</v>
      </c>
      <c r="C183" s="24">
        <f>SUM('Step 1'!C183:Z183)</f>
        <v>5667881</v>
      </c>
      <c r="D183" s="24">
        <f>SUM('Step 1'!D183:AA183)</f>
        <v>5678272</v>
      </c>
      <c r="E183" s="24">
        <f>SUM('Step 1'!E183:AB183)</f>
        <v>5686899</v>
      </c>
      <c r="F183" s="24">
        <f>SUM('Step 1'!F183:AC183)</f>
        <v>5695775</v>
      </c>
      <c r="G183" s="24">
        <f>SUM('Step 1'!G183:AD183)</f>
        <v>5703216</v>
      </c>
      <c r="H183" s="24">
        <f>SUM('Step 1'!H183:AE183)</f>
        <v>5711560</v>
      </c>
      <c r="I183" s="24">
        <f>SUM('Step 1'!I183:AF183)</f>
        <v>5720021</v>
      </c>
      <c r="J183" s="24">
        <f>SUM('Step 1'!J183:AG183)</f>
        <v>5726976</v>
      </c>
      <c r="K183" s="24">
        <f>SUM('Step 1'!K183:AH183)</f>
        <v>5734629</v>
      </c>
      <c r="L183" s="24">
        <f>SUM('Step 1'!L183:AI183)</f>
        <v>5741165</v>
      </c>
      <c r="M183" s="24">
        <f>SUM('Step 1'!M183:AJ183)</f>
        <v>5747275</v>
      </c>
      <c r="N183" s="24">
        <f>SUM('Step 1'!N183:AK183)</f>
        <v>5752782</v>
      </c>
    </row>
    <row r="184" spans="1:14" x14ac:dyDescent="0.2">
      <c r="A184" t="s">
        <v>214</v>
      </c>
      <c r="B184" s="24">
        <f>SUM('Step 1'!B184:Y184)</f>
        <v>21991203</v>
      </c>
      <c r="C184" s="24">
        <f>SUM('Step 1'!C184:Z184)</f>
        <v>22037753</v>
      </c>
      <c r="D184" s="24">
        <f>SUM('Step 1'!D184:AA184)</f>
        <v>22076635</v>
      </c>
      <c r="E184" s="24">
        <f>SUM('Step 1'!E184:AB184)</f>
        <v>22109106</v>
      </c>
      <c r="F184" s="24">
        <f>SUM('Step 1'!F184:AC184)</f>
        <v>22140653</v>
      </c>
      <c r="G184" s="24">
        <f>SUM('Step 1'!G184:AD184)</f>
        <v>22167799</v>
      </c>
      <c r="H184" s="24">
        <f>SUM('Step 1'!H184:AE184)</f>
        <v>22198905</v>
      </c>
      <c r="I184" s="24">
        <f>SUM('Step 1'!I184:AF184)</f>
        <v>22229584</v>
      </c>
      <c r="J184" s="24">
        <f>SUM('Step 1'!J184:AG184)</f>
        <v>22255044</v>
      </c>
      <c r="K184" s="24">
        <f>SUM('Step 1'!K184:AH184)</f>
        <v>22283336</v>
      </c>
      <c r="L184" s="24">
        <f>SUM('Step 1'!L184:AI184)</f>
        <v>22308643</v>
      </c>
      <c r="M184" s="24">
        <f>SUM('Step 1'!M184:AJ184)</f>
        <v>22333124</v>
      </c>
      <c r="N184" s="24">
        <f>SUM('Step 1'!N184:AK184)</f>
        <v>22354028</v>
      </c>
    </row>
    <row r="185" spans="1:14" x14ac:dyDescent="0.2">
      <c r="A185" t="s">
        <v>215</v>
      </c>
      <c r="B185" s="24">
        <f>SUM('Step 1'!B185:Y185)</f>
        <v>20836613</v>
      </c>
      <c r="C185" s="24">
        <f>SUM('Step 1'!C185:Z185)</f>
        <v>20881750</v>
      </c>
      <c r="D185" s="24">
        <f>SUM('Step 1'!D185:AA185)</f>
        <v>20919033</v>
      </c>
      <c r="E185" s="24">
        <f>SUM('Step 1'!E185:AB185)</f>
        <v>20949697</v>
      </c>
      <c r="F185" s="24">
        <f>SUM('Step 1'!F185:AC185)</f>
        <v>20981232</v>
      </c>
      <c r="G185" s="24">
        <f>SUM('Step 1'!G185:AD185)</f>
        <v>21007802</v>
      </c>
      <c r="H185" s="24">
        <f>SUM('Step 1'!H185:AE185)</f>
        <v>21037732</v>
      </c>
      <c r="I185" s="24">
        <f>SUM('Step 1'!I185:AF185)</f>
        <v>21067373</v>
      </c>
      <c r="J185" s="24">
        <f>SUM('Step 1'!J185:AG185)</f>
        <v>21092085</v>
      </c>
      <c r="K185" s="24">
        <f>SUM('Step 1'!K185:AH185)</f>
        <v>21119430</v>
      </c>
      <c r="L185" s="24">
        <f>SUM('Step 1'!L185:AI185)</f>
        <v>21143912</v>
      </c>
      <c r="M185" s="24">
        <f>SUM('Step 1'!M185:AJ185)</f>
        <v>21167395</v>
      </c>
      <c r="N185" s="24">
        <f>SUM('Step 1'!N185:AK185)</f>
        <v>21187606</v>
      </c>
    </row>
    <row r="186" spans="1:14" x14ac:dyDescent="0.2">
      <c r="A186" t="s">
        <v>216</v>
      </c>
      <c r="B186" s="24">
        <f>SUM('Step 1'!B186:Y186)</f>
        <v>20357618</v>
      </c>
      <c r="C186" s="24">
        <f>SUM('Step 1'!C186:Z186)</f>
        <v>20402262</v>
      </c>
      <c r="D186" s="24">
        <f>SUM('Step 1'!D186:AA186)</f>
        <v>20439170</v>
      </c>
      <c r="E186" s="24">
        <f>SUM('Step 1'!E186:AB186)</f>
        <v>20469387</v>
      </c>
      <c r="F186" s="24">
        <f>SUM('Step 1'!F186:AC186)</f>
        <v>20500409</v>
      </c>
      <c r="G186" s="24">
        <f>SUM('Step 1'!G186:AD186)</f>
        <v>20526474</v>
      </c>
      <c r="H186" s="24">
        <f>SUM('Step 1'!H186:AE186)</f>
        <v>20555927</v>
      </c>
      <c r="I186" s="24">
        <f>SUM('Step 1'!I186:AF186)</f>
        <v>20585183</v>
      </c>
      <c r="J186" s="24">
        <f>SUM('Step 1'!J186:AG186)</f>
        <v>20609595</v>
      </c>
      <c r="K186" s="24">
        <f>SUM('Step 1'!K186:AH186)</f>
        <v>20636562</v>
      </c>
      <c r="L186" s="24">
        <f>SUM('Step 1'!L186:AI186)</f>
        <v>20660798</v>
      </c>
      <c r="M186" s="24">
        <f>SUM('Step 1'!M186:AJ186)</f>
        <v>20683966</v>
      </c>
      <c r="N186" s="24">
        <f>SUM('Step 1'!N186:AK186)</f>
        <v>20703916</v>
      </c>
    </row>
    <row r="187" spans="1:14" x14ac:dyDescent="0.2">
      <c r="A187" t="s">
        <v>217</v>
      </c>
      <c r="B187" s="24">
        <f>SUM('Step 1'!B187:Y187)</f>
        <v>504438</v>
      </c>
      <c r="C187" s="24">
        <f>SUM('Step 1'!C187:Z187)</f>
        <v>505421</v>
      </c>
      <c r="D187" s="24">
        <f>SUM('Step 1'!D187:AA187)</f>
        <v>506242</v>
      </c>
      <c r="E187" s="24">
        <f>SUM('Step 1'!E187:AB187)</f>
        <v>506968</v>
      </c>
      <c r="F187" s="24">
        <f>SUM('Step 1'!F187:AC187)</f>
        <v>507641</v>
      </c>
      <c r="G187" s="24">
        <f>SUM('Step 1'!G187:AD187)</f>
        <v>508252</v>
      </c>
      <c r="H187" s="24">
        <f>SUM('Step 1'!H187:AE187)</f>
        <v>508925</v>
      </c>
      <c r="I187" s="24">
        <f>SUM('Step 1'!I187:AF187)</f>
        <v>509447</v>
      </c>
      <c r="J187" s="24">
        <f>SUM('Step 1'!J187:AG187)</f>
        <v>509879</v>
      </c>
      <c r="K187" s="24">
        <f>SUM('Step 1'!K187:AH187)</f>
        <v>510352</v>
      </c>
      <c r="L187" s="24">
        <f>SUM('Step 1'!L187:AI187)</f>
        <v>510641</v>
      </c>
      <c r="M187" s="24">
        <f>SUM('Step 1'!M187:AJ187)</f>
        <v>510851</v>
      </c>
      <c r="N187" s="24">
        <f>SUM('Step 1'!N187:AK187)</f>
        <v>511077</v>
      </c>
    </row>
    <row r="188" spans="1:14" x14ac:dyDescent="0.2">
      <c r="A188" t="s">
        <v>218</v>
      </c>
      <c r="B188" s="24">
        <f>SUM('Step 1'!B188:Y188)</f>
        <v>638962</v>
      </c>
      <c r="C188" s="24">
        <f>SUM('Step 1'!C188:Z188)</f>
        <v>639990</v>
      </c>
      <c r="D188" s="24">
        <f>SUM('Step 1'!D188:AA188)</f>
        <v>640848</v>
      </c>
      <c r="E188" s="24">
        <f>SUM('Step 1'!E188:AB188)</f>
        <v>641360</v>
      </c>
      <c r="F188" s="24">
        <f>SUM('Step 1'!F188:AC188)</f>
        <v>641853</v>
      </c>
      <c r="G188" s="24">
        <f>SUM('Step 1'!G188:AD188)</f>
        <v>642269</v>
      </c>
      <c r="H188" s="24">
        <f>SUM('Step 1'!H188:AE188)</f>
        <v>642802</v>
      </c>
      <c r="I188" s="24">
        <f>SUM('Step 1'!I188:AF188)</f>
        <v>643140</v>
      </c>
      <c r="J188" s="24">
        <f>SUM('Step 1'!J188:AG188)</f>
        <v>643563</v>
      </c>
      <c r="K188" s="24">
        <f>SUM('Step 1'!K188:AH188)</f>
        <v>643855</v>
      </c>
      <c r="L188" s="24">
        <f>SUM('Step 1'!L188:AI188)</f>
        <v>644156</v>
      </c>
      <c r="M188" s="24">
        <f>SUM('Step 1'!M188:AJ188)</f>
        <v>644374</v>
      </c>
      <c r="N188" s="24">
        <f>SUM('Step 1'!N188:AK188)</f>
        <v>644317</v>
      </c>
    </row>
    <row r="189" spans="1:14" x14ac:dyDescent="0.2">
      <c r="A189" t="s">
        <v>219</v>
      </c>
      <c r="B189" s="24">
        <f>SUM('Step 1'!B189:Y189)</f>
        <v>41051134</v>
      </c>
      <c r="C189" s="24">
        <f>SUM('Step 1'!C189:Z189)</f>
        <v>41131942</v>
      </c>
      <c r="D189" s="24">
        <f>SUM('Step 1'!D189:AA189)</f>
        <v>41199189</v>
      </c>
      <c r="E189" s="24">
        <f>SUM('Step 1'!E189:AB189)</f>
        <v>41257185</v>
      </c>
      <c r="F189" s="24">
        <f>SUM('Step 1'!F189:AC189)</f>
        <v>41314637</v>
      </c>
      <c r="G189" s="24">
        <f>SUM('Step 1'!G189:AD189)</f>
        <v>41367583</v>
      </c>
      <c r="H189" s="24">
        <f>SUM('Step 1'!H189:AE189)</f>
        <v>41425817</v>
      </c>
      <c r="I189" s="24">
        <f>SUM('Step 1'!I189:AF189)</f>
        <v>41472237</v>
      </c>
      <c r="J189" s="24">
        <f>SUM('Step 1'!J189:AG189)</f>
        <v>41509764</v>
      </c>
      <c r="K189" s="24">
        <f>SUM('Step 1'!K189:AH189)</f>
        <v>41553542</v>
      </c>
      <c r="L189" s="24">
        <f>SUM('Step 1'!L189:AI189)</f>
        <v>41588165</v>
      </c>
      <c r="M189" s="24">
        <f>SUM('Step 1'!M189:AJ189)</f>
        <v>41616964</v>
      </c>
      <c r="N189" s="24">
        <f>SUM('Step 1'!N189:AK189)</f>
        <v>41646282</v>
      </c>
    </row>
    <row r="190" spans="1:14" x14ac:dyDescent="0.2">
      <c r="A190" t="s">
        <v>220</v>
      </c>
      <c r="B190" s="24">
        <f>SUM('Step 1'!B190:Y190)</f>
        <v>264284</v>
      </c>
      <c r="C190" s="24">
        <f>SUM('Step 1'!C190:Z190)</f>
        <v>264979</v>
      </c>
      <c r="D190" s="24">
        <f>SUM('Step 1'!D190:AA190)</f>
        <v>265519</v>
      </c>
      <c r="E190" s="24">
        <f>SUM('Step 1'!E190:AB190)</f>
        <v>265921</v>
      </c>
      <c r="F190" s="24">
        <f>SUM('Step 1'!F190:AC190)</f>
        <v>266310</v>
      </c>
      <c r="G190" s="24">
        <f>SUM('Step 1'!G190:AD190)</f>
        <v>266635</v>
      </c>
      <c r="H190" s="24">
        <f>SUM('Step 1'!H190:AE190)</f>
        <v>266931</v>
      </c>
      <c r="I190" s="24">
        <f>SUM('Step 1'!I190:AF190)</f>
        <v>267251</v>
      </c>
      <c r="J190" s="24">
        <f>SUM('Step 1'!J190:AG190)</f>
        <v>267473</v>
      </c>
      <c r="K190" s="24">
        <f>SUM('Step 1'!K190:AH190)</f>
        <v>267602</v>
      </c>
      <c r="L190" s="24">
        <f>SUM('Step 1'!L190:AI190)</f>
        <v>267698</v>
      </c>
      <c r="M190" s="24">
        <f>SUM('Step 1'!M190:AJ190)</f>
        <v>267789</v>
      </c>
      <c r="N190" s="24">
        <f>SUM('Step 1'!N190:AK190)</f>
        <v>267813</v>
      </c>
    </row>
    <row r="191" spans="1:14" x14ac:dyDescent="0.2">
      <c r="A191" t="s">
        <v>220</v>
      </c>
      <c r="B191" s="24">
        <f>SUM('Step 1'!B191:Y191)</f>
        <v>264284</v>
      </c>
      <c r="C191" s="24">
        <f>SUM('Step 1'!C191:Z191)</f>
        <v>264979</v>
      </c>
      <c r="D191" s="24">
        <f>SUM('Step 1'!D191:AA191)</f>
        <v>265519</v>
      </c>
      <c r="E191" s="24">
        <f>SUM('Step 1'!E191:AB191)</f>
        <v>265921</v>
      </c>
      <c r="F191" s="24">
        <f>SUM('Step 1'!F191:AC191)</f>
        <v>266310</v>
      </c>
      <c r="G191" s="24">
        <f>SUM('Step 1'!G191:AD191)</f>
        <v>266635</v>
      </c>
      <c r="H191" s="24">
        <f>SUM('Step 1'!H191:AE191)</f>
        <v>266931</v>
      </c>
      <c r="I191" s="24">
        <f>SUM('Step 1'!I191:AF191)</f>
        <v>267251</v>
      </c>
      <c r="J191" s="24">
        <f>SUM('Step 1'!J191:AG191)</f>
        <v>267473</v>
      </c>
      <c r="K191" s="24">
        <f>SUM('Step 1'!K191:AH191)</f>
        <v>267602</v>
      </c>
      <c r="L191" s="24">
        <f>SUM('Step 1'!L191:AI191)</f>
        <v>267698</v>
      </c>
      <c r="M191" s="24">
        <f>SUM('Step 1'!M191:AJ191)</f>
        <v>267789</v>
      </c>
      <c r="N191" s="24">
        <f>SUM('Step 1'!N191:AK191)</f>
        <v>267813</v>
      </c>
    </row>
    <row r="192" spans="1:14" x14ac:dyDescent="0.2">
      <c r="A192" t="s">
        <v>221</v>
      </c>
      <c r="B192" s="24">
        <f>SUM('Step 1'!B192:Y192)</f>
        <v>229831</v>
      </c>
      <c r="C192" s="24">
        <f>SUM('Step 1'!C192:Z192)</f>
        <v>230086</v>
      </c>
      <c r="D192" s="24">
        <f>SUM('Step 1'!D192:AA192)</f>
        <v>230338</v>
      </c>
      <c r="E192" s="24">
        <f>SUM('Step 1'!E192:AB192)</f>
        <v>230467</v>
      </c>
      <c r="F192" s="24">
        <f>SUM('Step 1'!F192:AC192)</f>
        <v>230446</v>
      </c>
      <c r="G192" s="24">
        <f>SUM('Step 1'!G192:AD192)</f>
        <v>230381</v>
      </c>
      <c r="H192" s="24">
        <f>SUM('Step 1'!H192:AE192)</f>
        <v>230328</v>
      </c>
      <c r="I192" s="24">
        <f>SUM('Step 1'!I192:AF192)</f>
        <v>230296</v>
      </c>
      <c r="J192" s="24">
        <f>SUM('Step 1'!J192:AG192)</f>
        <v>230454</v>
      </c>
      <c r="K192" s="24">
        <f>SUM('Step 1'!K192:AH192)</f>
        <v>230541</v>
      </c>
      <c r="L192" s="24">
        <f>SUM('Step 1'!L192:AI192)</f>
        <v>230542</v>
      </c>
      <c r="M192" s="24">
        <f>SUM('Step 1'!M192:AJ192)</f>
        <v>230513</v>
      </c>
      <c r="N192" s="24">
        <f>SUM('Step 1'!N192:AK192)</f>
        <v>230442</v>
      </c>
    </row>
    <row r="193" spans="1:14" x14ac:dyDescent="0.2">
      <c r="A193" t="s">
        <v>222</v>
      </c>
      <c r="B193" s="24">
        <f>SUM('Step 1'!B193:Y193)</f>
        <v>166011</v>
      </c>
      <c r="C193" s="24">
        <f>SUM('Step 1'!C193:Z193)</f>
        <v>166357</v>
      </c>
      <c r="D193" s="24">
        <f>SUM('Step 1'!D193:AA193)</f>
        <v>166684</v>
      </c>
      <c r="E193" s="24">
        <f>SUM('Step 1'!E193:AB193)</f>
        <v>166963</v>
      </c>
      <c r="F193" s="24">
        <f>SUM('Step 1'!F193:AC193)</f>
        <v>167228</v>
      </c>
      <c r="G193" s="24">
        <f>SUM('Step 1'!G193:AD193)</f>
        <v>167460</v>
      </c>
      <c r="H193" s="24">
        <f>SUM('Step 1'!H193:AE193)</f>
        <v>167764</v>
      </c>
      <c r="I193" s="24">
        <f>SUM('Step 1'!I193:AF193)</f>
        <v>168057</v>
      </c>
      <c r="J193" s="24">
        <f>SUM('Step 1'!J193:AG193)</f>
        <v>168312</v>
      </c>
      <c r="K193" s="24">
        <f>SUM('Step 1'!K193:AH193)</f>
        <v>168528</v>
      </c>
      <c r="L193" s="24">
        <f>SUM('Step 1'!L193:AI193)</f>
        <v>168700</v>
      </c>
      <c r="M193" s="24">
        <f>SUM('Step 1'!M193:AJ193)</f>
        <v>168877</v>
      </c>
      <c r="N193" s="24">
        <f>SUM('Step 1'!N193:AK193)</f>
        <v>169046</v>
      </c>
    </row>
    <row r="194" spans="1:14" x14ac:dyDescent="0.2">
      <c r="A194" t="s">
        <v>222</v>
      </c>
      <c r="B194" s="24">
        <f>SUM('Step 1'!B194:Y194)</f>
        <v>166011</v>
      </c>
      <c r="C194" s="24">
        <f>SUM('Step 1'!C194:Z194)</f>
        <v>166357</v>
      </c>
      <c r="D194" s="24">
        <f>SUM('Step 1'!D194:AA194)</f>
        <v>166684</v>
      </c>
      <c r="E194" s="24">
        <f>SUM('Step 1'!E194:AB194)</f>
        <v>166963</v>
      </c>
      <c r="F194" s="24">
        <f>SUM('Step 1'!F194:AC194)</f>
        <v>167228</v>
      </c>
      <c r="G194" s="24">
        <f>SUM('Step 1'!G194:AD194)</f>
        <v>167460</v>
      </c>
      <c r="H194" s="24">
        <f>SUM('Step 1'!H194:AE194)</f>
        <v>167764</v>
      </c>
      <c r="I194" s="24">
        <f>SUM('Step 1'!I194:AF194)</f>
        <v>168057</v>
      </c>
      <c r="J194" s="24">
        <f>SUM('Step 1'!J194:AG194)</f>
        <v>168312</v>
      </c>
      <c r="K194" s="24">
        <f>SUM('Step 1'!K194:AH194)</f>
        <v>168528</v>
      </c>
      <c r="L194" s="24">
        <f>SUM('Step 1'!L194:AI194)</f>
        <v>168700</v>
      </c>
      <c r="M194" s="24">
        <f>SUM('Step 1'!M194:AJ194)</f>
        <v>168877</v>
      </c>
      <c r="N194" s="24">
        <f>SUM('Step 1'!N194:AK194)</f>
        <v>169046</v>
      </c>
    </row>
    <row r="195" spans="1:14" x14ac:dyDescent="0.2">
      <c r="A195" t="s">
        <v>223</v>
      </c>
      <c r="B195" s="24">
        <f>SUM('Step 1'!B195:Y195)</f>
        <v>368539</v>
      </c>
      <c r="C195" s="24">
        <f>SUM('Step 1'!C195:Z195)</f>
        <v>369484</v>
      </c>
      <c r="D195" s="24">
        <f>SUM('Step 1'!D195:AA195)</f>
        <v>370337</v>
      </c>
      <c r="E195" s="24">
        <f>SUM('Step 1'!E195:AB195)</f>
        <v>371085</v>
      </c>
      <c r="F195" s="24">
        <f>SUM('Step 1'!F195:AC195)</f>
        <v>371816</v>
      </c>
      <c r="G195" s="24">
        <f>SUM('Step 1'!G195:AD195)</f>
        <v>372499</v>
      </c>
      <c r="H195" s="24">
        <f>SUM('Step 1'!H195:AE195)</f>
        <v>373109</v>
      </c>
      <c r="I195" s="24">
        <f>SUM('Step 1'!I195:AF195)</f>
        <v>373566</v>
      </c>
      <c r="J195" s="24">
        <f>SUM('Step 1'!J195:AG195)</f>
        <v>374115</v>
      </c>
      <c r="K195" s="24">
        <f>SUM('Step 1'!K195:AH195)</f>
        <v>374522</v>
      </c>
      <c r="L195" s="24">
        <f>SUM('Step 1'!L195:AI195)</f>
        <v>374852</v>
      </c>
      <c r="M195" s="24">
        <f>SUM('Step 1'!M195:AJ195)</f>
        <v>375161</v>
      </c>
      <c r="N195" s="24">
        <f>SUM('Step 1'!N195:AK195)</f>
        <v>375475</v>
      </c>
    </row>
    <row r="196" spans="1:14" x14ac:dyDescent="0.2">
      <c r="A196" t="s">
        <v>223</v>
      </c>
      <c r="B196" s="24">
        <f>SUM('Step 1'!B196:Y196)</f>
        <v>368539</v>
      </c>
      <c r="C196" s="24">
        <f>SUM('Step 1'!C196:Z196)</f>
        <v>369484</v>
      </c>
      <c r="D196" s="24">
        <f>SUM('Step 1'!D196:AA196)</f>
        <v>370337</v>
      </c>
      <c r="E196" s="24">
        <f>SUM('Step 1'!E196:AB196)</f>
        <v>371085</v>
      </c>
      <c r="F196" s="24">
        <f>SUM('Step 1'!F196:AC196)</f>
        <v>371816</v>
      </c>
      <c r="G196" s="24">
        <f>SUM('Step 1'!G196:AD196)</f>
        <v>372499</v>
      </c>
      <c r="H196" s="24">
        <f>SUM('Step 1'!H196:AE196)</f>
        <v>373109</v>
      </c>
      <c r="I196" s="24">
        <f>SUM('Step 1'!I196:AF196)</f>
        <v>373566</v>
      </c>
      <c r="J196" s="24">
        <f>SUM('Step 1'!J196:AG196)</f>
        <v>374115</v>
      </c>
      <c r="K196" s="24">
        <f>SUM('Step 1'!K196:AH196)</f>
        <v>374522</v>
      </c>
      <c r="L196" s="24">
        <f>SUM('Step 1'!L196:AI196)</f>
        <v>374852</v>
      </c>
      <c r="M196" s="24">
        <f>SUM('Step 1'!M196:AJ196)</f>
        <v>375161</v>
      </c>
      <c r="N196" s="24">
        <f>SUM('Step 1'!N196:AK196)</f>
        <v>375475</v>
      </c>
    </row>
    <row r="197" spans="1:14" x14ac:dyDescent="0.2">
      <c r="A197" t="s">
        <v>224</v>
      </c>
      <c r="B197" s="24">
        <f>SUM('Step 1'!B197:Y197)</f>
        <v>1891699</v>
      </c>
      <c r="C197" s="24">
        <f>SUM('Step 1'!C197:Z197)</f>
        <v>1896381</v>
      </c>
      <c r="D197" s="24">
        <f>SUM('Step 1'!D197:AA197)</f>
        <v>1900302</v>
      </c>
      <c r="E197" s="24">
        <f>SUM('Step 1'!E197:AB197)</f>
        <v>1903864</v>
      </c>
      <c r="F197" s="24">
        <f>SUM('Step 1'!F197:AC197)</f>
        <v>1907340</v>
      </c>
      <c r="G197" s="24">
        <f>SUM('Step 1'!G197:AD197)</f>
        <v>1910523</v>
      </c>
      <c r="H197" s="24">
        <f>SUM('Step 1'!H197:AE197)</f>
        <v>1913483</v>
      </c>
      <c r="I197" s="24">
        <f>SUM('Step 1'!I197:AF197)</f>
        <v>1915975</v>
      </c>
      <c r="J197" s="24">
        <f>SUM('Step 1'!J197:AG197)</f>
        <v>1918596</v>
      </c>
      <c r="K197" s="24">
        <f>SUM('Step 1'!K197:AH197)</f>
        <v>1920402</v>
      </c>
      <c r="L197" s="24">
        <f>SUM('Step 1'!L197:AI197)</f>
        <v>1921851</v>
      </c>
      <c r="M197" s="24">
        <f>SUM('Step 1'!M197:AJ197)</f>
        <v>1923207</v>
      </c>
      <c r="N197" s="24">
        <f>SUM('Step 1'!N197:AK197)</f>
        <v>1924817</v>
      </c>
    </row>
    <row r="198" spans="1:14" x14ac:dyDescent="0.2">
      <c r="A198" t="s">
        <v>225</v>
      </c>
      <c r="B198" s="24">
        <f>SUM('Step 1'!B198:Y198)</f>
        <v>1625698</v>
      </c>
      <c r="C198" s="24">
        <f>SUM('Step 1'!C198:Z198)</f>
        <v>1630025</v>
      </c>
      <c r="D198" s="24">
        <f>SUM('Step 1'!D198:AA198)</f>
        <v>1633751</v>
      </c>
      <c r="E198" s="24">
        <f>SUM('Step 1'!E198:AB198)</f>
        <v>1636977</v>
      </c>
      <c r="F198" s="24">
        <f>SUM('Step 1'!F198:AC198)</f>
        <v>1640214</v>
      </c>
      <c r="G198" s="24">
        <f>SUM('Step 1'!G198:AD198)</f>
        <v>1643162</v>
      </c>
      <c r="H198" s="24">
        <f>SUM('Step 1'!H198:AE198)</f>
        <v>1645871</v>
      </c>
      <c r="I198" s="24">
        <f>SUM('Step 1'!I198:AF198)</f>
        <v>1648106</v>
      </c>
      <c r="J198" s="24">
        <f>SUM('Step 1'!J198:AG198)</f>
        <v>1650410</v>
      </c>
      <c r="K198" s="24">
        <f>SUM('Step 1'!K198:AH198)</f>
        <v>1652157</v>
      </c>
      <c r="L198" s="24">
        <f>SUM('Step 1'!L198:AI198)</f>
        <v>1653592</v>
      </c>
      <c r="M198" s="24">
        <f>SUM('Step 1'!M198:AJ198)</f>
        <v>1654965</v>
      </c>
      <c r="N198" s="24">
        <f>SUM('Step 1'!N198:AK198)</f>
        <v>1656518</v>
      </c>
    </row>
    <row r="199" spans="1:14" x14ac:dyDescent="0.2">
      <c r="A199" t="s">
        <v>226</v>
      </c>
      <c r="B199" s="24">
        <f>SUM('Step 1'!B199:Y199)</f>
        <v>309548</v>
      </c>
      <c r="C199" s="24">
        <f>SUM('Step 1'!C199:Z199)</f>
        <v>309796</v>
      </c>
      <c r="D199" s="24">
        <f>SUM('Step 1'!D199:AA199)</f>
        <v>309950</v>
      </c>
      <c r="E199" s="24">
        <f>SUM('Step 1'!E199:AB199)</f>
        <v>310018</v>
      </c>
      <c r="F199" s="24">
        <f>SUM('Step 1'!F199:AC199)</f>
        <v>309815</v>
      </c>
      <c r="G199" s="24">
        <f>SUM('Step 1'!G199:AD199)</f>
        <v>309635</v>
      </c>
      <c r="H199" s="24">
        <f>SUM('Step 1'!H199:AE199)</f>
        <v>309553</v>
      </c>
      <c r="I199" s="24">
        <f>SUM('Step 1'!I199:AF199)</f>
        <v>309298</v>
      </c>
      <c r="J199" s="24">
        <f>SUM('Step 1'!J199:AG199)</f>
        <v>309180</v>
      </c>
      <c r="K199" s="24">
        <f>SUM('Step 1'!K199:AH199)</f>
        <v>309108</v>
      </c>
      <c r="L199" s="24">
        <f>SUM('Step 1'!L199:AI199)</f>
        <v>309094</v>
      </c>
      <c r="M199" s="24">
        <f>SUM('Step 1'!M199:AJ199)</f>
        <v>309044</v>
      </c>
      <c r="N199" s="24">
        <f>SUM('Step 1'!N199:AK199)</f>
        <v>308942</v>
      </c>
    </row>
    <row r="200" spans="1:14" x14ac:dyDescent="0.2">
      <c r="A200" t="s">
        <v>227</v>
      </c>
      <c r="B200" s="24">
        <f>SUM('Step 1'!B200:Y200)</f>
        <v>343166</v>
      </c>
      <c r="C200" s="24">
        <f>SUM('Step 1'!C200:Z200)</f>
        <v>344003</v>
      </c>
      <c r="D200" s="24">
        <f>SUM('Step 1'!D200:AA200)</f>
        <v>344735</v>
      </c>
      <c r="E200" s="24">
        <f>SUM('Step 1'!E200:AB200)</f>
        <v>345218</v>
      </c>
      <c r="F200" s="24">
        <f>SUM('Step 1'!F200:AC200)</f>
        <v>345560</v>
      </c>
      <c r="G200" s="24">
        <f>SUM('Step 1'!G200:AD200)</f>
        <v>345819</v>
      </c>
      <c r="H200" s="24">
        <f>SUM('Step 1'!H200:AE200)</f>
        <v>346019</v>
      </c>
      <c r="I200" s="24">
        <f>SUM('Step 1'!I200:AF200)</f>
        <v>346158</v>
      </c>
      <c r="J200" s="24">
        <f>SUM('Step 1'!J200:AG200)</f>
        <v>346609</v>
      </c>
      <c r="K200" s="24">
        <f>SUM('Step 1'!K200:AH200)</f>
        <v>346962</v>
      </c>
      <c r="L200" s="24">
        <f>SUM('Step 1'!L200:AI200)</f>
        <v>347415</v>
      </c>
      <c r="M200" s="24">
        <f>SUM('Step 1'!M200:AJ200)</f>
        <v>347807</v>
      </c>
      <c r="N200" s="24">
        <f>SUM('Step 1'!N200:AK200)</f>
        <v>347939</v>
      </c>
    </row>
    <row r="201" spans="1:14" x14ac:dyDescent="0.2">
      <c r="A201" t="s">
        <v>228</v>
      </c>
      <c r="B201" s="24">
        <f>SUM('Step 1'!B201:Y201)</f>
        <v>809027</v>
      </c>
      <c r="C201" s="24">
        <f>SUM('Step 1'!C201:Z201)</f>
        <v>810823</v>
      </c>
      <c r="D201" s="24">
        <f>SUM('Step 1'!D201:AA201)</f>
        <v>812327</v>
      </c>
      <c r="E201" s="24">
        <f>SUM('Step 1'!E201:AB201)</f>
        <v>813523</v>
      </c>
      <c r="F201" s="24">
        <f>SUM('Step 1'!F201:AC201)</f>
        <v>814781</v>
      </c>
      <c r="G201" s="24">
        <f>SUM('Step 1'!G201:AD201)</f>
        <v>815814</v>
      </c>
      <c r="H201" s="24">
        <f>SUM('Step 1'!H201:AE201)</f>
        <v>817022</v>
      </c>
      <c r="I201" s="24">
        <f>SUM('Step 1'!I201:AF201)</f>
        <v>818212</v>
      </c>
      <c r="J201" s="24">
        <f>SUM('Step 1'!J201:AG201)</f>
        <v>819190</v>
      </c>
      <c r="K201" s="24">
        <f>SUM('Step 1'!K201:AH201)</f>
        <v>820289</v>
      </c>
      <c r="L201" s="24">
        <f>SUM('Step 1'!L201:AI201)</f>
        <v>821244</v>
      </c>
      <c r="M201" s="24">
        <f>SUM('Step 1'!M201:AJ201)</f>
        <v>822181</v>
      </c>
      <c r="N201" s="24">
        <f>SUM('Step 1'!N201:AK201)</f>
        <v>822958</v>
      </c>
    </row>
    <row r="202" spans="1:14" x14ac:dyDescent="0.2">
      <c r="B202" s="24"/>
      <c r="C202" s="24"/>
      <c r="D202" s="24"/>
      <c r="E202" s="24"/>
      <c r="F202" s="24"/>
      <c r="G202" s="24"/>
      <c r="H202" s="24"/>
      <c r="I202" s="24"/>
    </row>
    <row r="203" spans="1:14" x14ac:dyDescent="0.2">
      <c r="B203" s="24"/>
      <c r="C203" s="24"/>
      <c r="D203" s="24"/>
      <c r="E203" s="24"/>
      <c r="F203" s="24"/>
      <c r="G203" s="24"/>
      <c r="H203" s="24"/>
      <c r="I203" s="24"/>
    </row>
    <row r="204" spans="1:14" x14ac:dyDescent="0.2">
      <c r="B204" s="24"/>
      <c r="C204" s="24"/>
      <c r="D204" s="24"/>
      <c r="E204" s="24"/>
      <c r="F204" s="24"/>
      <c r="G204" s="24"/>
      <c r="H204" s="24"/>
      <c r="I204" s="24"/>
    </row>
    <row r="205" spans="1:14" x14ac:dyDescent="0.2">
      <c r="B205" s="24"/>
      <c r="C205" s="24"/>
      <c r="D205" s="24"/>
      <c r="E205" s="24"/>
      <c r="F205" s="24"/>
      <c r="G205" s="24"/>
      <c r="H205" s="24"/>
      <c r="I205" s="24"/>
    </row>
    <row r="206" spans="1:14" x14ac:dyDescent="0.2">
      <c r="B206" s="24"/>
      <c r="C206" s="24"/>
      <c r="D206" s="24"/>
      <c r="E206" s="24"/>
      <c r="F206" s="24"/>
      <c r="G206" s="24"/>
      <c r="H206" s="24"/>
      <c r="I206" s="24"/>
    </row>
    <row r="207" spans="1:14" x14ac:dyDescent="0.2">
      <c r="B207" s="24"/>
      <c r="C207" s="24"/>
      <c r="D207" s="24"/>
      <c r="E207" s="24"/>
      <c r="F207" s="24"/>
      <c r="G207" s="24"/>
      <c r="H207" s="24"/>
      <c r="I207" s="24"/>
    </row>
    <row r="208" spans="1:14" x14ac:dyDescent="0.2">
      <c r="B208" s="24"/>
      <c r="C208" s="24"/>
      <c r="D208" s="24"/>
      <c r="E208" s="24"/>
      <c r="F208" s="24"/>
      <c r="G208" s="24"/>
      <c r="H208" s="24"/>
      <c r="I208" s="24"/>
    </row>
    <row r="209" spans="2:9" x14ac:dyDescent="0.2">
      <c r="B209" s="24"/>
      <c r="C209" s="24"/>
      <c r="D209" s="24"/>
      <c r="E209" s="24"/>
      <c r="F209" s="24"/>
      <c r="G209" s="24"/>
      <c r="H209" s="24"/>
      <c r="I209" s="24"/>
    </row>
    <row r="210" spans="2:9" x14ac:dyDescent="0.2">
      <c r="B210" s="24"/>
      <c r="C210" s="24"/>
      <c r="D210" s="24"/>
      <c r="E210" s="24"/>
      <c r="F210" s="24"/>
      <c r="G210" s="24"/>
      <c r="H210" s="24"/>
      <c r="I210" s="24"/>
    </row>
    <row r="211" spans="2:9" x14ac:dyDescent="0.2">
      <c r="B211" s="24"/>
      <c r="C211" s="24"/>
      <c r="D211" s="24"/>
      <c r="E211" s="24"/>
      <c r="F211" s="24"/>
      <c r="G211" s="24"/>
      <c r="H211" s="24"/>
      <c r="I211" s="24"/>
    </row>
    <row r="212" spans="2:9" x14ac:dyDescent="0.2">
      <c r="B212" s="24"/>
      <c r="C212" s="24"/>
      <c r="D212" s="24"/>
      <c r="E212" s="24"/>
      <c r="F212" s="24"/>
      <c r="G212" s="24"/>
      <c r="H212" s="24"/>
      <c r="I212" s="24"/>
    </row>
    <row r="213" spans="2:9" x14ac:dyDescent="0.2">
      <c r="B213" s="24"/>
      <c r="C213" s="24"/>
      <c r="D213" s="24"/>
      <c r="E213" s="24"/>
      <c r="F213" s="24"/>
      <c r="G213" s="24"/>
      <c r="H213" s="24"/>
      <c r="I213" s="24"/>
    </row>
    <row r="214" spans="2:9" x14ac:dyDescent="0.2">
      <c r="B214" s="24"/>
      <c r="C214" s="24"/>
      <c r="D214" s="24"/>
      <c r="E214" s="24"/>
      <c r="F214" s="24"/>
      <c r="G214" s="24"/>
      <c r="H214" s="24"/>
      <c r="I214" s="24"/>
    </row>
    <row r="215" spans="2:9" x14ac:dyDescent="0.2">
      <c r="B215" s="24"/>
      <c r="C215" s="24"/>
      <c r="D215" s="24"/>
      <c r="E215" s="24"/>
      <c r="F215" s="24"/>
      <c r="G215" s="24"/>
      <c r="H215" s="24"/>
      <c r="I215" s="24"/>
    </row>
    <row r="216" spans="2:9" x14ac:dyDescent="0.2">
      <c r="B216" s="24"/>
      <c r="C216" s="24"/>
      <c r="D216" s="24"/>
      <c r="E216" s="24"/>
      <c r="F216" s="24"/>
      <c r="G216" s="24"/>
      <c r="H216" s="24"/>
      <c r="I216" s="24"/>
    </row>
    <row r="217" spans="2:9" x14ac:dyDescent="0.2">
      <c r="B217" s="24"/>
      <c r="C217" s="24"/>
      <c r="D217" s="24"/>
      <c r="E217" s="24"/>
      <c r="F217" s="24"/>
      <c r="G217" s="24"/>
      <c r="H217" s="24"/>
      <c r="I217" s="24"/>
    </row>
    <row r="218" spans="2:9" x14ac:dyDescent="0.2">
      <c r="B218" s="24"/>
      <c r="C218" s="24"/>
      <c r="D218" s="24"/>
      <c r="E218" s="24"/>
      <c r="F218" s="24"/>
      <c r="G218" s="24"/>
      <c r="H218" s="24"/>
      <c r="I218" s="24"/>
    </row>
    <row r="219" spans="2:9" x14ac:dyDescent="0.2">
      <c r="B219" s="24"/>
      <c r="C219" s="24"/>
      <c r="D219" s="24"/>
      <c r="E219" s="24"/>
      <c r="F219" s="24"/>
      <c r="G219" s="24"/>
      <c r="H219" s="24"/>
      <c r="I219" s="24"/>
    </row>
    <row r="220" spans="2:9" x14ac:dyDescent="0.2">
      <c r="B220" s="24"/>
      <c r="C220" s="24"/>
      <c r="D220" s="24"/>
      <c r="E220" s="24"/>
      <c r="F220" s="24"/>
      <c r="G220" s="24"/>
      <c r="H220" s="24"/>
      <c r="I220" s="24"/>
    </row>
    <row r="221" spans="2:9" x14ac:dyDescent="0.2">
      <c r="B221" s="24"/>
      <c r="C221" s="24"/>
      <c r="D221" s="24"/>
      <c r="E221" s="24"/>
      <c r="F221" s="24"/>
      <c r="G221" s="24"/>
      <c r="H221" s="24"/>
      <c r="I221" s="24"/>
    </row>
    <row r="222" spans="2:9" x14ac:dyDescent="0.2">
      <c r="B222" s="24"/>
      <c r="C222" s="24"/>
      <c r="D222" s="24"/>
      <c r="E222" s="24"/>
      <c r="F222" s="24"/>
      <c r="G222" s="24"/>
      <c r="H222" s="24"/>
      <c r="I222" s="24"/>
    </row>
    <row r="223" spans="2:9" x14ac:dyDescent="0.2">
      <c r="B223" s="24"/>
      <c r="C223" s="24"/>
      <c r="D223" s="24"/>
      <c r="E223" s="24"/>
      <c r="F223" s="24"/>
      <c r="G223" s="24"/>
      <c r="H223" s="24"/>
      <c r="I223" s="24"/>
    </row>
    <row r="224" spans="2:9" x14ac:dyDescent="0.2">
      <c r="B224" s="24"/>
      <c r="C224" s="24"/>
      <c r="D224" s="24"/>
      <c r="E224" s="24"/>
      <c r="F224" s="24"/>
      <c r="G224" s="24"/>
      <c r="H224" s="24"/>
      <c r="I224" s="24"/>
    </row>
    <row r="225" spans="2:9" x14ac:dyDescent="0.2">
      <c r="B225" s="24"/>
      <c r="C225" s="24"/>
      <c r="D225" s="24"/>
      <c r="E225" s="24"/>
      <c r="F225" s="24"/>
      <c r="G225" s="24"/>
      <c r="H225" s="24"/>
      <c r="I225" s="24"/>
    </row>
    <row r="226" spans="2:9" x14ac:dyDescent="0.2">
      <c r="B226" s="24"/>
      <c r="C226" s="24"/>
      <c r="D226" s="24"/>
      <c r="E226" s="24"/>
      <c r="F226" s="24"/>
      <c r="G226" s="24"/>
      <c r="H226" s="24"/>
      <c r="I226" s="24"/>
    </row>
    <row r="227" spans="2:9" x14ac:dyDescent="0.2">
      <c r="B227" s="24"/>
      <c r="C227" s="24"/>
      <c r="D227" s="24"/>
      <c r="E227" s="24"/>
      <c r="F227" s="24"/>
      <c r="G227" s="24"/>
      <c r="H227" s="24"/>
      <c r="I227" s="24"/>
    </row>
    <row r="228" spans="2:9" x14ac:dyDescent="0.2">
      <c r="B228" s="24"/>
      <c r="C228" s="24"/>
      <c r="D228" s="24"/>
      <c r="E228" s="24"/>
      <c r="F228" s="24"/>
      <c r="G228" s="24"/>
      <c r="H228" s="24"/>
      <c r="I228" s="24"/>
    </row>
    <row r="229" spans="2:9" x14ac:dyDescent="0.2">
      <c r="B229" s="24"/>
      <c r="C229" s="24"/>
      <c r="D229" s="24"/>
      <c r="E229" s="24"/>
      <c r="F229" s="24"/>
      <c r="G229" s="24"/>
      <c r="H229" s="24"/>
      <c r="I229" s="24"/>
    </row>
    <row r="230" spans="2:9" x14ac:dyDescent="0.2">
      <c r="B230" s="24"/>
      <c r="C230" s="24"/>
      <c r="D230" s="24"/>
      <c r="E230" s="24"/>
      <c r="F230" s="24"/>
      <c r="G230" s="24"/>
      <c r="H230" s="24"/>
      <c r="I230" s="24"/>
    </row>
    <row r="231" spans="2:9" x14ac:dyDescent="0.2">
      <c r="B231" s="24"/>
      <c r="C231" s="24"/>
      <c r="D231" s="24"/>
      <c r="E231" s="24"/>
      <c r="F231" s="24"/>
      <c r="G231" s="24"/>
      <c r="H231" s="24"/>
      <c r="I231" s="24"/>
    </row>
    <row r="232" spans="2:9" x14ac:dyDescent="0.2">
      <c r="B232" s="24"/>
      <c r="C232" s="24"/>
      <c r="D232" s="24"/>
      <c r="E232" s="24"/>
      <c r="F232" s="24"/>
      <c r="G232" s="24"/>
      <c r="H232" s="24"/>
      <c r="I232" s="24"/>
    </row>
    <row r="233" spans="2:9" x14ac:dyDescent="0.2">
      <c r="B233" s="24"/>
      <c r="C233" s="24"/>
      <c r="D233" s="24"/>
      <c r="E233" s="24"/>
      <c r="F233" s="24"/>
      <c r="G233" s="24"/>
      <c r="H233" s="24"/>
      <c r="I233" s="24"/>
    </row>
    <row r="234" spans="2:9" x14ac:dyDescent="0.2">
      <c r="B234" s="24"/>
      <c r="C234" s="24"/>
      <c r="D234" s="24"/>
      <c r="E234" s="24"/>
      <c r="F234" s="24"/>
      <c r="G234" s="24"/>
      <c r="H234" s="24"/>
      <c r="I234" s="24"/>
    </row>
    <row r="235" spans="2:9" x14ac:dyDescent="0.2">
      <c r="B235" s="24"/>
      <c r="C235" s="24"/>
      <c r="D235" s="24"/>
      <c r="E235" s="24"/>
      <c r="F235" s="24"/>
      <c r="G235" s="24"/>
      <c r="H235" s="24"/>
      <c r="I235" s="24"/>
    </row>
    <row r="236" spans="2:9" x14ac:dyDescent="0.2">
      <c r="B236" s="24"/>
      <c r="C236" s="24"/>
      <c r="D236" s="24"/>
      <c r="E236" s="24"/>
      <c r="F236" s="24"/>
      <c r="G236" s="24"/>
      <c r="H236" s="24"/>
      <c r="I236" s="24"/>
    </row>
    <row r="237" spans="2:9" x14ac:dyDescent="0.2">
      <c r="B237" s="24"/>
      <c r="C237" s="24"/>
      <c r="D237" s="24"/>
      <c r="E237" s="24"/>
      <c r="F237" s="24"/>
      <c r="G237" s="24"/>
      <c r="H237" s="24"/>
      <c r="I237" s="24"/>
    </row>
    <row r="238" spans="2:9" x14ac:dyDescent="0.2">
      <c r="B238" s="24"/>
      <c r="C238" s="24"/>
      <c r="D238" s="24"/>
      <c r="E238" s="24"/>
      <c r="F238" s="24"/>
      <c r="G238" s="24"/>
      <c r="H238" s="24"/>
      <c r="I238" s="24"/>
    </row>
    <row r="239" spans="2:9" x14ac:dyDescent="0.2">
      <c r="B239" s="24"/>
      <c r="C239" s="24"/>
      <c r="D239" s="24"/>
      <c r="E239" s="24"/>
      <c r="F239" s="24"/>
      <c r="G239" s="24"/>
      <c r="H239" s="24"/>
      <c r="I239" s="24"/>
    </row>
    <row r="240" spans="2:9" x14ac:dyDescent="0.2">
      <c r="B240" s="24"/>
      <c r="C240" s="24"/>
      <c r="D240" s="24"/>
      <c r="E240" s="24"/>
      <c r="F240" s="24"/>
      <c r="G240" s="24"/>
      <c r="H240" s="24"/>
      <c r="I240" s="24"/>
    </row>
    <row r="241" spans="2:9" x14ac:dyDescent="0.2">
      <c r="B241" s="24"/>
      <c r="C241" s="24"/>
      <c r="D241" s="24"/>
      <c r="E241" s="24"/>
      <c r="F241" s="24"/>
      <c r="G241" s="24"/>
      <c r="H241" s="24"/>
      <c r="I241" s="24"/>
    </row>
    <row r="242" spans="2:9" x14ac:dyDescent="0.2">
      <c r="B242" s="24"/>
      <c r="C242" s="24"/>
      <c r="D242" s="24"/>
      <c r="E242" s="24"/>
      <c r="F242" s="24"/>
      <c r="G242" s="24"/>
      <c r="H242" s="24"/>
      <c r="I242" s="24"/>
    </row>
    <row r="243" spans="2:9" x14ac:dyDescent="0.2">
      <c r="B243" s="24"/>
      <c r="C243" s="24"/>
      <c r="D243" s="24"/>
      <c r="E243" s="24"/>
      <c r="F243" s="24"/>
      <c r="G243" s="24"/>
      <c r="H243" s="24"/>
      <c r="I243" s="24"/>
    </row>
    <row r="244" spans="2:9" x14ac:dyDescent="0.2">
      <c r="B244" s="24"/>
      <c r="C244" s="24"/>
      <c r="D244" s="24"/>
      <c r="E244" s="24"/>
      <c r="F244" s="24"/>
      <c r="G244" s="24"/>
      <c r="H244" s="24"/>
      <c r="I244" s="24"/>
    </row>
    <row r="245" spans="2:9" x14ac:dyDescent="0.2">
      <c r="B245" s="24"/>
      <c r="C245" s="24"/>
      <c r="D245" s="24"/>
      <c r="E245" s="24"/>
      <c r="F245" s="24"/>
      <c r="G245" s="24"/>
      <c r="H245" s="24"/>
      <c r="I245" s="24"/>
    </row>
    <row r="246" spans="2:9" x14ac:dyDescent="0.2">
      <c r="B246" s="24"/>
      <c r="C246" s="24"/>
      <c r="D246" s="24"/>
      <c r="E246" s="24"/>
      <c r="F246" s="24"/>
      <c r="G246" s="24"/>
      <c r="H246" s="24"/>
      <c r="I246" s="24"/>
    </row>
    <row r="247" spans="2:9" x14ac:dyDescent="0.2">
      <c r="B247" s="24"/>
      <c r="C247" s="24"/>
      <c r="D247" s="24"/>
      <c r="E247" s="24"/>
      <c r="F247" s="24"/>
      <c r="G247" s="24"/>
      <c r="H247" s="24"/>
      <c r="I247" s="24"/>
    </row>
    <row r="248" spans="2:9" x14ac:dyDescent="0.2">
      <c r="B248" s="24"/>
      <c r="C248" s="24"/>
      <c r="D248" s="24"/>
      <c r="E248" s="24"/>
      <c r="F248" s="24"/>
      <c r="G248" s="24"/>
      <c r="H248" s="24"/>
      <c r="I248" s="24"/>
    </row>
    <row r="249" spans="2:9" x14ac:dyDescent="0.2">
      <c r="B249" s="24"/>
      <c r="C249" s="24"/>
      <c r="D249" s="24"/>
      <c r="E249" s="24"/>
      <c r="F249" s="24"/>
      <c r="G249" s="24"/>
      <c r="H249" s="24"/>
      <c r="I249" s="24"/>
    </row>
    <row r="250" spans="2:9" x14ac:dyDescent="0.2">
      <c r="B250" s="24"/>
      <c r="C250" s="24"/>
      <c r="D250" s="24"/>
      <c r="E250" s="24"/>
      <c r="F250" s="24"/>
      <c r="G250" s="24"/>
      <c r="H250" s="24"/>
      <c r="I250" s="24"/>
    </row>
    <row r="251" spans="2:9" x14ac:dyDescent="0.2">
      <c r="B251" s="24"/>
      <c r="C251" s="24"/>
      <c r="D251" s="24"/>
      <c r="E251" s="24"/>
      <c r="F251" s="24"/>
      <c r="G251" s="24"/>
      <c r="H251" s="24"/>
      <c r="I251" s="24"/>
    </row>
    <row r="252" spans="2:9" x14ac:dyDescent="0.2">
      <c r="B252" s="24"/>
      <c r="C252" s="24"/>
      <c r="D252" s="24"/>
      <c r="E252" s="24"/>
      <c r="F252" s="24"/>
      <c r="G252" s="24"/>
      <c r="H252" s="24"/>
      <c r="I252" s="24"/>
    </row>
    <row r="253" spans="2:9" x14ac:dyDescent="0.2">
      <c r="B253" s="24"/>
      <c r="C253" s="24"/>
      <c r="D253" s="24"/>
      <c r="E253" s="24"/>
      <c r="F253" s="24"/>
      <c r="G253" s="24"/>
      <c r="H253" s="24"/>
      <c r="I253" s="24"/>
    </row>
    <row r="254" spans="2:9" x14ac:dyDescent="0.2">
      <c r="B254" s="24"/>
      <c r="C254" s="24"/>
      <c r="D254" s="24"/>
      <c r="E254" s="24"/>
      <c r="F254" s="24"/>
      <c r="G254" s="24"/>
      <c r="H254" s="24"/>
      <c r="I254" s="24"/>
    </row>
    <row r="255" spans="2:9" x14ac:dyDescent="0.2">
      <c r="B255" s="24"/>
      <c r="C255" s="24"/>
      <c r="D255" s="24"/>
      <c r="E255" s="24"/>
      <c r="F255" s="24"/>
      <c r="G255" s="24"/>
      <c r="H255" s="24"/>
      <c r="I255" s="24"/>
    </row>
    <row r="256" spans="2:9" x14ac:dyDescent="0.2">
      <c r="B256" s="24"/>
      <c r="C256" s="24"/>
      <c r="D256" s="24"/>
      <c r="E256" s="24"/>
      <c r="F256" s="24"/>
      <c r="G256" s="24"/>
      <c r="H256" s="24"/>
      <c r="I256" s="24"/>
    </row>
    <row r="257" spans="2:9" x14ac:dyDescent="0.2">
      <c r="B257" s="24"/>
      <c r="C257" s="24"/>
      <c r="D257" s="24"/>
      <c r="E257" s="24"/>
      <c r="F257" s="24"/>
      <c r="G257" s="24"/>
      <c r="H257" s="24"/>
      <c r="I257" s="24"/>
    </row>
    <row r="258" spans="2:9" x14ac:dyDescent="0.2">
      <c r="B258" s="24"/>
      <c r="C258" s="24"/>
      <c r="D258" s="24"/>
      <c r="E258" s="24"/>
      <c r="F258" s="24"/>
      <c r="G258" s="24"/>
      <c r="H258" s="24"/>
      <c r="I258" s="24"/>
    </row>
    <row r="259" spans="2:9" x14ac:dyDescent="0.2">
      <c r="B259" s="24"/>
      <c r="C259" s="24"/>
      <c r="D259" s="24"/>
      <c r="E259" s="24"/>
      <c r="F259" s="24"/>
      <c r="G259" s="24"/>
      <c r="H259" s="24"/>
      <c r="I259" s="24"/>
    </row>
    <row r="260" spans="2:9" x14ac:dyDescent="0.2">
      <c r="B260" s="24"/>
      <c r="C260" s="24"/>
      <c r="D260" s="24"/>
      <c r="E260" s="24"/>
      <c r="F260" s="24"/>
      <c r="G260" s="24"/>
      <c r="H260" s="24"/>
      <c r="I260" s="24"/>
    </row>
    <row r="261" spans="2:9" x14ac:dyDescent="0.2">
      <c r="B261" s="24"/>
      <c r="C261" s="24"/>
      <c r="D261" s="24"/>
      <c r="E261" s="24"/>
      <c r="F261" s="24"/>
      <c r="G261" s="24"/>
      <c r="H261" s="24"/>
      <c r="I261" s="24"/>
    </row>
    <row r="262" spans="2:9" x14ac:dyDescent="0.2">
      <c r="B262" s="24"/>
      <c r="C262" s="24"/>
      <c r="D262" s="24"/>
      <c r="E262" s="24"/>
      <c r="F262" s="24"/>
      <c r="G262" s="24"/>
      <c r="H262" s="24"/>
      <c r="I262" s="24"/>
    </row>
    <row r="263" spans="2:9" x14ac:dyDescent="0.2">
      <c r="B263" s="24"/>
      <c r="C263" s="24"/>
      <c r="D263" s="24"/>
      <c r="E263" s="24"/>
      <c r="F263" s="24"/>
      <c r="G263" s="24"/>
      <c r="H263" s="24"/>
      <c r="I263" s="24"/>
    </row>
    <row r="264" spans="2:9" x14ac:dyDescent="0.2">
      <c r="B264" s="24"/>
      <c r="C264" s="24"/>
      <c r="D264" s="24"/>
      <c r="E264" s="24"/>
      <c r="F264" s="24"/>
      <c r="G264" s="24"/>
      <c r="H264" s="24"/>
      <c r="I264" s="24"/>
    </row>
    <row r="265" spans="2:9" x14ac:dyDescent="0.2">
      <c r="B265" s="24"/>
      <c r="C265" s="24"/>
      <c r="D265" s="24"/>
      <c r="E265" s="24"/>
      <c r="F265" s="24"/>
      <c r="G265" s="24"/>
      <c r="H265" s="24"/>
      <c r="I265" s="24"/>
    </row>
    <row r="266" spans="2:9" x14ac:dyDescent="0.2">
      <c r="B266" s="24"/>
      <c r="C266" s="24"/>
      <c r="D266" s="24"/>
      <c r="E266" s="24"/>
      <c r="F266" s="24"/>
      <c r="G266" s="24"/>
      <c r="H266" s="24"/>
      <c r="I266" s="24"/>
    </row>
    <row r="267" spans="2:9" x14ac:dyDescent="0.2">
      <c r="B267" s="24"/>
      <c r="C267" s="24"/>
      <c r="D267" s="24"/>
      <c r="E267" s="24"/>
      <c r="F267" s="24"/>
      <c r="G267" s="24"/>
      <c r="H267" s="24"/>
      <c r="I267" s="24"/>
    </row>
    <row r="268" spans="2:9" x14ac:dyDescent="0.2">
      <c r="B268" s="24"/>
      <c r="C268" s="24"/>
      <c r="D268" s="24"/>
      <c r="E268" s="24"/>
      <c r="F268" s="24"/>
      <c r="G268" s="24"/>
      <c r="H268" s="24"/>
      <c r="I268" s="24"/>
    </row>
    <row r="269" spans="2:9" x14ac:dyDescent="0.2">
      <c r="B269" s="24"/>
      <c r="C269" s="24"/>
      <c r="D269" s="24"/>
      <c r="E269" s="24"/>
      <c r="F269" s="24"/>
      <c r="G269" s="24"/>
      <c r="H269" s="24"/>
      <c r="I269" s="24"/>
    </row>
    <row r="270" spans="2:9" x14ac:dyDescent="0.2">
      <c r="B270" s="24"/>
      <c r="C270" s="24"/>
      <c r="D270" s="24"/>
      <c r="E270" s="24"/>
      <c r="F270" s="24"/>
      <c r="G270" s="24"/>
      <c r="H270" s="24"/>
      <c r="I270" s="24"/>
    </row>
    <row r="271" spans="2:9" x14ac:dyDescent="0.2">
      <c r="B271" s="24"/>
      <c r="C271" s="24"/>
      <c r="D271" s="24"/>
      <c r="E271" s="24"/>
      <c r="F271" s="24"/>
      <c r="G271" s="24"/>
      <c r="H271" s="24"/>
      <c r="I271" s="24"/>
    </row>
    <row r="272" spans="2:9" x14ac:dyDescent="0.2">
      <c r="B272" s="24"/>
      <c r="C272" s="24"/>
      <c r="D272" s="24"/>
      <c r="E272" s="24"/>
      <c r="F272" s="24"/>
      <c r="G272" s="24"/>
      <c r="H272" s="24"/>
      <c r="I272" s="24"/>
    </row>
    <row r="273" spans="2:9" x14ac:dyDescent="0.2">
      <c r="B273" s="24"/>
      <c r="C273" s="24"/>
      <c r="D273" s="24"/>
      <c r="E273" s="24"/>
      <c r="F273" s="24"/>
      <c r="G273" s="24"/>
      <c r="H273" s="24"/>
      <c r="I273" s="24"/>
    </row>
    <row r="274" spans="2:9" x14ac:dyDescent="0.2">
      <c r="B274" s="24"/>
      <c r="C274" s="24"/>
      <c r="D274" s="24"/>
      <c r="E274" s="24"/>
      <c r="F274" s="24"/>
      <c r="G274" s="24"/>
      <c r="H274" s="24"/>
      <c r="I274" s="24"/>
    </row>
    <row r="275" spans="2:9" x14ac:dyDescent="0.2">
      <c r="B275" s="24"/>
      <c r="C275" s="24"/>
      <c r="D275" s="24"/>
      <c r="E275" s="24"/>
      <c r="F275" s="24"/>
      <c r="G275" s="24"/>
      <c r="H275" s="24"/>
      <c r="I275" s="24"/>
    </row>
    <row r="276" spans="2:9" x14ac:dyDescent="0.2">
      <c r="B276" s="24"/>
      <c r="C276" s="24"/>
      <c r="D276" s="24"/>
      <c r="E276" s="24"/>
      <c r="F276" s="24"/>
      <c r="G276" s="24"/>
      <c r="H276" s="24"/>
      <c r="I276" s="24"/>
    </row>
    <row r="277" spans="2:9" x14ac:dyDescent="0.2">
      <c r="B277" s="24"/>
      <c r="C277" s="24"/>
      <c r="D277" s="24"/>
      <c r="E277" s="24"/>
      <c r="F277" s="24"/>
      <c r="G277" s="24"/>
      <c r="H277" s="24"/>
      <c r="I277" s="24"/>
    </row>
    <row r="278" spans="2:9" x14ac:dyDescent="0.2">
      <c r="B278" s="24"/>
      <c r="C278" s="24"/>
      <c r="D278" s="24"/>
      <c r="E278" s="24"/>
      <c r="F278" s="24"/>
      <c r="G278" s="24"/>
      <c r="H278" s="24"/>
      <c r="I278" s="24"/>
    </row>
    <row r="279" spans="2:9" x14ac:dyDescent="0.2">
      <c r="B279" s="24"/>
      <c r="C279" s="24"/>
      <c r="D279" s="24"/>
      <c r="E279" s="24"/>
      <c r="F279" s="24"/>
      <c r="G279" s="24"/>
      <c r="H279" s="24"/>
      <c r="I279" s="24"/>
    </row>
    <row r="280" spans="2:9" x14ac:dyDescent="0.2">
      <c r="B280" s="24"/>
      <c r="C280" s="24"/>
      <c r="D280" s="24"/>
      <c r="E280" s="24"/>
      <c r="F280" s="24"/>
      <c r="G280" s="24"/>
      <c r="H280" s="24"/>
      <c r="I280" s="24"/>
    </row>
    <row r="281" spans="2:9" x14ac:dyDescent="0.2">
      <c r="B281" s="24"/>
      <c r="C281" s="24"/>
      <c r="D281" s="24"/>
      <c r="E281" s="24"/>
      <c r="F281" s="24"/>
      <c r="G281" s="24"/>
      <c r="H281" s="24"/>
      <c r="I281" s="24"/>
    </row>
    <row r="282" spans="2:9" x14ac:dyDescent="0.2">
      <c r="B282" s="24"/>
      <c r="C282" s="24"/>
      <c r="D282" s="24"/>
      <c r="E282" s="24"/>
      <c r="F282" s="24"/>
      <c r="G282" s="24"/>
      <c r="H282" s="24"/>
      <c r="I282" s="24"/>
    </row>
    <row r="283" spans="2:9" x14ac:dyDescent="0.2">
      <c r="B283" s="24"/>
      <c r="C283" s="24"/>
      <c r="D283" s="24"/>
      <c r="E283" s="24"/>
      <c r="F283" s="24"/>
      <c r="G283" s="24"/>
      <c r="H283" s="24"/>
      <c r="I283" s="24"/>
    </row>
    <row r="284" spans="2:9" x14ac:dyDescent="0.2">
      <c r="B284" s="24"/>
      <c r="C284" s="24"/>
      <c r="D284" s="24"/>
      <c r="E284" s="24"/>
      <c r="F284" s="24"/>
      <c r="G284" s="24"/>
      <c r="H284" s="24"/>
      <c r="I284" s="24"/>
    </row>
    <row r="285" spans="2:9" x14ac:dyDescent="0.2">
      <c r="B285" s="24"/>
      <c r="C285" s="24"/>
      <c r="D285" s="24"/>
      <c r="E285" s="24"/>
      <c r="F285" s="24"/>
      <c r="G285" s="24"/>
      <c r="H285" s="24"/>
      <c r="I285" s="24"/>
    </row>
    <row r="286" spans="2:9" x14ac:dyDescent="0.2">
      <c r="B286" s="24"/>
      <c r="C286" s="24"/>
      <c r="D286" s="24"/>
      <c r="E286" s="24"/>
      <c r="F286" s="24"/>
      <c r="G286" s="24"/>
      <c r="H286" s="24"/>
      <c r="I286" s="24"/>
    </row>
  </sheetData>
  <hyperlinks>
    <hyperlink ref="A2" r:id="rId1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201"/>
  <sheetViews>
    <sheetView topLeftCell="A2" zoomScale="80" zoomScaleNormal="80" workbookViewId="0">
      <pane xSplit="1" ySplit="1" topLeftCell="B3" activePane="bottomRight" state="frozen"/>
      <selection activeCell="A2" sqref="A2"/>
      <selection pane="topRight" activeCell="B2" sqref="B2"/>
      <selection pane="bottomLeft" activeCell="A3" sqref="A3"/>
      <selection pane="bottomRight" activeCell="AC3" sqref="AC3"/>
    </sheetView>
  </sheetViews>
  <sheetFormatPr defaultRowHeight="12.75" x14ac:dyDescent="0.2"/>
  <cols>
    <col min="1" max="1" width="71" bestFit="1" customWidth="1"/>
    <col min="2" max="31" width="13.28515625" customWidth="1"/>
    <col min="33" max="37" width="12.85546875" customWidth="1"/>
  </cols>
  <sheetData>
    <row r="1" spans="1:40" ht="15" x14ac:dyDescent="0.25">
      <c r="A1" s="3" t="s">
        <v>2</v>
      </c>
    </row>
    <row r="2" spans="1:40" ht="15" x14ac:dyDescent="0.25">
      <c r="A2" s="54" t="s">
        <v>1</v>
      </c>
      <c r="B2" s="55">
        <v>44562</v>
      </c>
      <c r="C2" s="55">
        <v>44593</v>
      </c>
      <c r="D2" s="55">
        <v>44621</v>
      </c>
      <c r="E2" s="55">
        <v>44652</v>
      </c>
      <c r="F2" s="55">
        <v>44682</v>
      </c>
      <c r="G2" s="55">
        <v>44713</v>
      </c>
      <c r="H2" s="55">
        <v>44743</v>
      </c>
      <c r="I2" s="55">
        <v>44774</v>
      </c>
      <c r="J2" s="55">
        <v>44805</v>
      </c>
      <c r="K2" s="55">
        <v>44835</v>
      </c>
      <c r="L2" s="55">
        <v>44866</v>
      </c>
      <c r="M2" s="55">
        <v>44896</v>
      </c>
      <c r="N2" s="55">
        <v>44927</v>
      </c>
      <c r="O2" s="55">
        <v>44958</v>
      </c>
      <c r="P2" s="55">
        <v>44986</v>
      </c>
      <c r="Q2" s="55">
        <v>45017</v>
      </c>
      <c r="R2" s="55">
        <v>45047</v>
      </c>
      <c r="S2" s="55">
        <v>45078</v>
      </c>
      <c r="T2" s="55">
        <v>45108</v>
      </c>
      <c r="U2" s="55">
        <v>45139</v>
      </c>
      <c r="V2" s="55">
        <v>45170</v>
      </c>
      <c r="W2" s="55">
        <v>45200</v>
      </c>
      <c r="X2" s="55">
        <v>45231</v>
      </c>
      <c r="Y2" s="55">
        <v>45261</v>
      </c>
      <c r="Z2" s="55">
        <v>45292</v>
      </c>
      <c r="AA2" s="55">
        <v>45323</v>
      </c>
      <c r="AB2" s="55">
        <v>45352</v>
      </c>
      <c r="AC2" s="55">
        <v>45383</v>
      </c>
      <c r="AD2" s="55">
        <v>45413</v>
      </c>
      <c r="AE2" s="55">
        <v>45444</v>
      </c>
      <c r="AF2" s="55">
        <v>45474</v>
      </c>
      <c r="AG2" s="55">
        <v>45505</v>
      </c>
      <c r="AH2" s="55">
        <v>45536</v>
      </c>
      <c r="AI2" s="55">
        <v>45566</v>
      </c>
      <c r="AJ2" s="55">
        <v>45597</v>
      </c>
      <c r="AK2" s="55">
        <v>45627</v>
      </c>
      <c r="AL2" s="55"/>
      <c r="AM2" s="55"/>
      <c r="AN2" s="55"/>
    </row>
    <row r="3" spans="1:40" x14ac:dyDescent="0.2">
      <c r="A3" t="s">
        <v>69</v>
      </c>
      <c r="B3" s="24">
        <v>532</v>
      </c>
      <c r="C3" s="24">
        <v>519</v>
      </c>
      <c r="D3" s="24">
        <v>502</v>
      </c>
      <c r="E3" s="24">
        <v>422</v>
      </c>
      <c r="F3" s="24">
        <v>476</v>
      </c>
      <c r="G3" s="24">
        <v>512</v>
      </c>
      <c r="H3" s="24">
        <v>508</v>
      </c>
      <c r="I3" s="24">
        <v>552</v>
      </c>
      <c r="J3" s="24">
        <v>455</v>
      </c>
      <c r="K3" s="24">
        <v>459</v>
      </c>
      <c r="L3" s="24">
        <v>508</v>
      </c>
      <c r="M3" s="24">
        <v>530</v>
      </c>
      <c r="N3" s="24">
        <v>703</v>
      </c>
      <c r="O3" s="24">
        <v>723</v>
      </c>
      <c r="P3" s="24">
        <v>618</v>
      </c>
      <c r="Q3" s="24">
        <v>486</v>
      </c>
      <c r="R3" s="24">
        <v>531</v>
      </c>
      <c r="S3" s="24">
        <v>532</v>
      </c>
      <c r="T3" s="24">
        <v>526</v>
      </c>
      <c r="U3" s="24">
        <v>567</v>
      </c>
      <c r="V3" s="24">
        <v>528</v>
      </c>
      <c r="W3" s="24">
        <v>541</v>
      </c>
      <c r="X3" s="24">
        <v>534</v>
      </c>
      <c r="Y3" s="24">
        <v>560</v>
      </c>
      <c r="Z3" s="24">
        <v>618</v>
      </c>
      <c r="AA3" s="24">
        <v>629</v>
      </c>
      <c r="AB3" s="24">
        <v>501</v>
      </c>
      <c r="AC3" s="24">
        <v>435</v>
      </c>
      <c r="AD3" s="24">
        <v>472</v>
      </c>
      <c r="AE3" s="24">
        <v>519</v>
      </c>
      <c r="AF3" s="24">
        <v>578</v>
      </c>
      <c r="AG3" s="24">
        <v>599</v>
      </c>
      <c r="AH3" s="24">
        <v>521</v>
      </c>
      <c r="AI3" s="24">
        <v>502</v>
      </c>
      <c r="AJ3" s="24">
        <v>507</v>
      </c>
      <c r="AK3" s="24">
        <v>489</v>
      </c>
      <c r="AL3" s="24"/>
      <c r="AM3" s="24"/>
      <c r="AN3" s="24"/>
    </row>
    <row r="4" spans="1:40" x14ac:dyDescent="0.2">
      <c r="A4" t="s">
        <v>70</v>
      </c>
      <c r="B4" s="24">
        <v>1423</v>
      </c>
      <c r="C4" s="24">
        <v>1327</v>
      </c>
      <c r="D4" s="24">
        <v>1367</v>
      </c>
      <c r="E4" s="24">
        <v>1192</v>
      </c>
      <c r="F4" s="24">
        <v>1503</v>
      </c>
      <c r="G4" s="24">
        <v>1639</v>
      </c>
      <c r="H4" s="24">
        <v>1646</v>
      </c>
      <c r="I4" s="24">
        <v>1774</v>
      </c>
      <c r="J4" s="24">
        <v>1545</v>
      </c>
      <c r="K4" s="24">
        <v>1584</v>
      </c>
      <c r="L4" s="24">
        <v>1531</v>
      </c>
      <c r="M4" s="24">
        <v>1305</v>
      </c>
      <c r="N4" s="24">
        <v>1589</v>
      </c>
      <c r="O4" s="24">
        <v>1499</v>
      </c>
      <c r="P4" s="24">
        <v>1514</v>
      </c>
      <c r="Q4" s="24">
        <v>1249</v>
      </c>
      <c r="R4" s="24">
        <v>1611</v>
      </c>
      <c r="S4" s="24">
        <v>1724</v>
      </c>
      <c r="T4" s="24">
        <v>1641</v>
      </c>
      <c r="U4" s="24">
        <v>1856</v>
      </c>
      <c r="V4" s="24">
        <v>1645</v>
      </c>
      <c r="W4" s="24">
        <v>1645</v>
      </c>
      <c r="X4" s="24">
        <v>1576</v>
      </c>
      <c r="Y4" s="24">
        <v>1411</v>
      </c>
      <c r="Z4" s="24">
        <v>1399</v>
      </c>
      <c r="AA4" s="24">
        <v>1575</v>
      </c>
      <c r="AB4" s="24">
        <v>1326</v>
      </c>
      <c r="AC4" s="24">
        <v>1216</v>
      </c>
      <c r="AD4" s="24">
        <v>1493</v>
      </c>
      <c r="AE4" s="24">
        <v>1837</v>
      </c>
      <c r="AF4" s="24">
        <v>1908</v>
      </c>
      <c r="AG4" s="24">
        <v>1976</v>
      </c>
      <c r="AH4" s="24">
        <v>1637</v>
      </c>
      <c r="AI4" s="24">
        <v>1567</v>
      </c>
      <c r="AJ4" s="24">
        <v>1580</v>
      </c>
      <c r="AK4" s="24">
        <v>1307</v>
      </c>
      <c r="AL4" s="24"/>
      <c r="AM4" s="24"/>
      <c r="AN4" s="24"/>
    </row>
    <row r="5" spans="1:40" x14ac:dyDescent="0.2">
      <c r="A5" t="s">
        <v>71</v>
      </c>
      <c r="B5" s="24">
        <v>2433</v>
      </c>
      <c r="C5" s="24">
        <v>2243</v>
      </c>
      <c r="D5" s="24">
        <v>2219</v>
      </c>
      <c r="E5" s="24">
        <v>2043</v>
      </c>
      <c r="F5" s="24">
        <v>2304</v>
      </c>
      <c r="G5" s="24">
        <v>2393</v>
      </c>
      <c r="H5" s="24">
        <v>2385</v>
      </c>
      <c r="I5" s="24">
        <v>2608</v>
      </c>
      <c r="J5" s="24">
        <v>2343</v>
      </c>
      <c r="K5" s="24">
        <v>2273</v>
      </c>
      <c r="L5" s="24">
        <v>2291</v>
      </c>
      <c r="M5" s="24">
        <v>1998</v>
      </c>
      <c r="N5" s="24">
        <v>2564</v>
      </c>
      <c r="O5" s="24">
        <v>2443</v>
      </c>
      <c r="P5" s="24">
        <v>2367</v>
      </c>
      <c r="Q5" s="24">
        <v>2136</v>
      </c>
      <c r="R5" s="24">
        <v>2381</v>
      </c>
      <c r="S5" s="24">
        <v>2409</v>
      </c>
      <c r="T5" s="24">
        <v>2393</v>
      </c>
      <c r="U5" s="24">
        <v>2547</v>
      </c>
      <c r="V5" s="24">
        <v>2555</v>
      </c>
      <c r="W5" s="24">
        <v>2562</v>
      </c>
      <c r="X5" s="24">
        <v>2446</v>
      </c>
      <c r="Y5" s="24">
        <v>2257</v>
      </c>
      <c r="Z5" s="24">
        <v>2470</v>
      </c>
      <c r="AA5" s="24">
        <v>2524</v>
      </c>
      <c r="AB5" s="24">
        <v>2154</v>
      </c>
      <c r="AC5" s="24">
        <v>2103</v>
      </c>
      <c r="AD5" s="24">
        <v>2361</v>
      </c>
      <c r="AE5" s="24">
        <v>2515</v>
      </c>
      <c r="AF5" s="24">
        <v>2872</v>
      </c>
      <c r="AG5" s="24">
        <v>3058</v>
      </c>
      <c r="AH5" s="24">
        <v>2812</v>
      </c>
      <c r="AI5" s="24">
        <v>2582</v>
      </c>
      <c r="AJ5" s="24">
        <v>2649</v>
      </c>
      <c r="AK5" s="24">
        <v>2255</v>
      </c>
      <c r="AL5" s="24"/>
      <c r="AM5" s="24"/>
      <c r="AN5" s="24"/>
    </row>
    <row r="6" spans="1:40" x14ac:dyDescent="0.2">
      <c r="A6" t="s">
        <v>71</v>
      </c>
      <c r="B6" s="24">
        <v>2433</v>
      </c>
      <c r="C6" s="24">
        <v>2243</v>
      </c>
      <c r="D6" s="24">
        <v>2219</v>
      </c>
      <c r="E6" s="24">
        <v>2043</v>
      </c>
      <c r="F6" s="24">
        <v>2304</v>
      </c>
      <c r="G6" s="24">
        <v>2393</v>
      </c>
      <c r="H6" s="24">
        <v>2385</v>
      </c>
      <c r="I6" s="24">
        <v>2608</v>
      </c>
      <c r="J6" s="24">
        <v>2343</v>
      </c>
      <c r="K6" s="24">
        <v>2273</v>
      </c>
      <c r="L6" s="24">
        <v>2291</v>
      </c>
      <c r="M6" s="24">
        <v>1998</v>
      </c>
      <c r="N6" s="24">
        <v>2564</v>
      </c>
      <c r="O6" s="24">
        <v>2443</v>
      </c>
      <c r="P6" s="24">
        <v>2367</v>
      </c>
      <c r="Q6" s="24">
        <v>2136</v>
      </c>
      <c r="R6" s="24">
        <v>2381</v>
      </c>
      <c r="S6" s="24">
        <v>2409</v>
      </c>
      <c r="T6" s="24">
        <v>2393</v>
      </c>
      <c r="U6" s="24">
        <v>2547</v>
      </c>
      <c r="V6" s="24">
        <v>2555</v>
      </c>
      <c r="W6" s="24">
        <v>2562</v>
      </c>
      <c r="X6" s="24">
        <v>2446</v>
      </c>
      <c r="Y6" s="24">
        <v>2257</v>
      </c>
      <c r="Z6" s="24">
        <v>2470</v>
      </c>
      <c r="AA6" s="24">
        <v>2524</v>
      </c>
      <c r="AB6" s="24">
        <v>2154</v>
      </c>
      <c r="AC6" s="24">
        <v>2103</v>
      </c>
      <c r="AD6" s="24">
        <v>2361</v>
      </c>
      <c r="AE6" s="24">
        <v>2515</v>
      </c>
      <c r="AF6" s="24">
        <v>2872</v>
      </c>
      <c r="AG6" s="24">
        <v>3058</v>
      </c>
      <c r="AH6" s="24">
        <v>2812</v>
      </c>
      <c r="AI6" s="24">
        <v>2582</v>
      </c>
      <c r="AJ6" s="24">
        <v>2649</v>
      </c>
      <c r="AK6" s="24">
        <v>2255</v>
      </c>
      <c r="AL6" s="24"/>
      <c r="AM6" s="24"/>
      <c r="AN6" s="24"/>
    </row>
    <row r="7" spans="1:40" x14ac:dyDescent="0.2">
      <c r="A7" t="s">
        <v>72</v>
      </c>
      <c r="B7" s="24">
        <v>231</v>
      </c>
      <c r="C7" s="24">
        <v>217</v>
      </c>
      <c r="D7" s="24">
        <v>210</v>
      </c>
      <c r="E7" s="24">
        <v>179</v>
      </c>
      <c r="F7" s="24">
        <v>210</v>
      </c>
      <c r="G7" s="24">
        <v>224</v>
      </c>
      <c r="H7" s="24">
        <v>223</v>
      </c>
      <c r="I7" s="24">
        <v>241</v>
      </c>
      <c r="J7" s="24">
        <v>210</v>
      </c>
      <c r="K7" s="24">
        <v>195</v>
      </c>
      <c r="L7" s="24">
        <v>198</v>
      </c>
      <c r="M7" s="24">
        <v>188</v>
      </c>
      <c r="N7" s="24">
        <v>250</v>
      </c>
      <c r="O7" s="24">
        <v>240</v>
      </c>
      <c r="P7" s="24">
        <v>231</v>
      </c>
      <c r="Q7" s="24">
        <v>184</v>
      </c>
      <c r="R7" s="24">
        <v>212</v>
      </c>
      <c r="S7" s="24">
        <v>217</v>
      </c>
      <c r="T7" s="24">
        <v>235</v>
      </c>
      <c r="U7" s="24">
        <v>249</v>
      </c>
      <c r="V7" s="24">
        <v>227</v>
      </c>
      <c r="W7" s="24">
        <v>222</v>
      </c>
      <c r="X7" s="24">
        <v>221</v>
      </c>
      <c r="Y7" s="24">
        <v>231</v>
      </c>
      <c r="Z7" s="24">
        <v>264</v>
      </c>
      <c r="AA7" s="24">
        <v>272</v>
      </c>
      <c r="AB7" s="24">
        <v>209</v>
      </c>
      <c r="AC7" s="24">
        <v>192</v>
      </c>
      <c r="AD7" s="24">
        <v>214</v>
      </c>
      <c r="AE7" s="24">
        <v>236</v>
      </c>
      <c r="AF7" s="24">
        <v>257</v>
      </c>
      <c r="AG7" s="24">
        <v>262</v>
      </c>
      <c r="AH7" s="24">
        <v>242</v>
      </c>
      <c r="AI7" s="24">
        <v>231</v>
      </c>
      <c r="AJ7" s="24">
        <v>233</v>
      </c>
      <c r="AK7" s="24">
        <v>225</v>
      </c>
      <c r="AL7" s="24"/>
      <c r="AM7" s="24"/>
      <c r="AN7" s="24"/>
    </row>
    <row r="8" spans="1:40" x14ac:dyDescent="0.2">
      <c r="A8" t="s">
        <v>73</v>
      </c>
      <c r="B8" s="24">
        <v>327</v>
      </c>
      <c r="C8" s="24">
        <v>306</v>
      </c>
      <c r="D8" s="24">
        <v>298</v>
      </c>
      <c r="E8" s="24">
        <v>258</v>
      </c>
      <c r="F8" s="24">
        <v>294</v>
      </c>
      <c r="G8" s="24">
        <v>316</v>
      </c>
      <c r="H8" s="24">
        <v>317</v>
      </c>
      <c r="I8" s="24">
        <v>342</v>
      </c>
      <c r="J8" s="24">
        <v>307</v>
      </c>
      <c r="K8" s="24">
        <v>290</v>
      </c>
      <c r="L8" s="24">
        <v>296</v>
      </c>
      <c r="M8" s="24">
        <v>284</v>
      </c>
      <c r="N8" s="24">
        <v>369</v>
      </c>
      <c r="O8" s="24">
        <v>348</v>
      </c>
      <c r="P8" s="24">
        <v>320</v>
      </c>
      <c r="Q8" s="24">
        <v>258</v>
      </c>
      <c r="R8" s="24">
        <v>298</v>
      </c>
      <c r="S8" s="24">
        <v>299</v>
      </c>
      <c r="T8" s="24">
        <v>334</v>
      </c>
      <c r="U8" s="24">
        <v>360</v>
      </c>
      <c r="V8" s="24">
        <v>322</v>
      </c>
      <c r="W8" s="24">
        <v>310</v>
      </c>
      <c r="X8" s="24">
        <v>304</v>
      </c>
      <c r="Y8" s="24">
        <v>325</v>
      </c>
      <c r="Z8" s="24">
        <v>378</v>
      </c>
      <c r="AA8" s="24">
        <v>373</v>
      </c>
      <c r="AB8" s="24">
        <v>291</v>
      </c>
      <c r="AC8" s="24">
        <v>267</v>
      </c>
      <c r="AD8" s="24">
        <v>295</v>
      </c>
      <c r="AE8" s="24">
        <v>329</v>
      </c>
      <c r="AF8" s="24">
        <v>360</v>
      </c>
      <c r="AG8" s="24">
        <v>368</v>
      </c>
      <c r="AH8" s="24">
        <v>337</v>
      </c>
      <c r="AI8" s="24">
        <v>312</v>
      </c>
      <c r="AJ8" s="24">
        <v>325</v>
      </c>
      <c r="AK8" s="24">
        <v>311</v>
      </c>
      <c r="AL8" s="24"/>
      <c r="AM8" s="24"/>
      <c r="AN8" s="24"/>
    </row>
    <row r="9" spans="1:40" x14ac:dyDescent="0.2">
      <c r="A9" t="s">
        <v>74</v>
      </c>
      <c r="B9" s="24">
        <v>181</v>
      </c>
      <c r="C9" s="24">
        <v>165</v>
      </c>
      <c r="D9" s="24">
        <v>165</v>
      </c>
      <c r="E9" s="24">
        <v>149</v>
      </c>
      <c r="F9" s="24">
        <v>178</v>
      </c>
      <c r="G9" s="24">
        <v>195</v>
      </c>
      <c r="H9" s="24">
        <v>202</v>
      </c>
      <c r="I9" s="24">
        <v>230</v>
      </c>
      <c r="J9" s="24">
        <v>189</v>
      </c>
      <c r="K9" s="24">
        <v>176</v>
      </c>
      <c r="L9" s="24">
        <v>186</v>
      </c>
      <c r="M9" s="24">
        <v>162</v>
      </c>
      <c r="N9" s="24">
        <v>213</v>
      </c>
      <c r="O9" s="24">
        <v>202</v>
      </c>
      <c r="P9" s="24">
        <v>185</v>
      </c>
      <c r="Q9" s="24">
        <v>160</v>
      </c>
      <c r="R9" s="24">
        <v>191</v>
      </c>
      <c r="S9" s="24">
        <v>200</v>
      </c>
      <c r="T9" s="24">
        <v>196</v>
      </c>
      <c r="U9" s="24">
        <v>221</v>
      </c>
      <c r="V9" s="24">
        <v>215</v>
      </c>
      <c r="W9" s="24">
        <v>204</v>
      </c>
      <c r="X9" s="24">
        <v>192</v>
      </c>
      <c r="Y9" s="24">
        <v>175</v>
      </c>
      <c r="Z9" s="24">
        <v>193</v>
      </c>
      <c r="AA9" s="24">
        <v>215</v>
      </c>
      <c r="AB9" s="24">
        <v>176</v>
      </c>
      <c r="AC9" s="24">
        <v>165</v>
      </c>
      <c r="AD9" s="24">
        <v>191</v>
      </c>
      <c r="AE9" s="24">
        <v>212</v>
      </c>
      <c r="AF9" s="24">
        <v>229</v>
      </c>
      <c r="AG9" s="24">
        <v>245</v>
      </c>
      <c r="AH9" s="24">
        <v>229</v>
      </c>
      <c r="AI9" s="24">
        <v>203</v>
      </c>
      <c r="AJ9" s="24">
        <v>201</v>
      </c>
      <c r="AK9" s="24">
        <v>176</v>
      </c>
      <c r="AL9" s="24"/>
      <c r="AM9" s="24"/>
      <c r="AN9" s="24"/>
    </row>
    <row r="10" spans="1:40" x14ac:dyDescent="0.2">
      <c r="A10" t="s">
        <v>75</v>
      </c>
      <c r="B10" s="24">
        <v>438</v>
      </c>
      <c r="C10" s="24">
        <v>413</v>
      </c>
      <c r="D10" s="24">
        <v>402</v>
      </c>
      <c r="E10" s="24">
        <v>368</v>
      </c>
      <c r="F10" s="24">
        <v>434</v>
      </c>
      <c r="G10" s="24">
        <v>458</v>
      </c>
      <c r="H10" s="24">
        <v>461</v>
      </c>
      <c r="I10" s="24">
        <v>541</v>
      </c>
      <c r="J10" s="24">
        <v>492</v>
      </c>
      <c r="K10" s="24">
        <v>455</v>
      </c>
      <c r="L10" s="24">
        <v>452</v>
      </c>
      <c r="M10" s="24">
        <v>394</v>
      </c>
      <c r="N10" s="24">
        <v>502</v>
      </c>
      <c r="O10" s="24">
        <v>492</v>
      </c>
      <c r="P10" s="24">
        <v>480</v>
      </c>
      <c r="Q10" s="24">
        <v>396</v>
      </c>
      <c r="R10" s="24">
        <v>469</v>
      </c>
      <c r="S10" s="24">
        <v>492</v>
      </c>
      <c r="T10" s="24">
        <v>475</v>
      </c>
      <c r="U10" s="24">
        <v>503</v>
      </c>
      <c r="V10" s="24">
        <v>500</v>
      </c>
      <c r="W10" s="24">
        <v>487</v>
      </c>
      <c r="X10" s="24">
        <v>485</v>
      </c>
      <c r="Y10" s="24">
        <v>452</v>
      </c>
      <c r="Z10" s="24">
        <v>471</v>
      </c>
      <c r="AA10" s="24">
        <v>464</v>
      </c>
      <c r="AB10" s="24">
        <v>376</v>
      </c>
      <c r="AC10" s="24">
        <v>366</v>
      </c>
      <c r="AD10" s="24">
        <v>431</v>
      </c>
      <c r="AE10" s="24">
        <v>495</v>
      </c>
      <c r="AF10" s="24">
        <v>539</v>
      </c>
      <c r="AG10" s="24">
        <v>575</v>
      </c>
      <c r="AH10" s="24">
        <v>494</v>
      </c>
      <c r="AI10" s="24">
        <v>467</v>
      </c>
      <c r="AJ10" s="24">
        <v>472</v>
      </c>
      <c r="AK10" s="24">
        <v>396</v>
      </c>
      <c r="AL10" s="24"/>
      <c r="AM10" s="24"/>
      <c r="AN10" s="24"/>
    </row>
    <row r="11" spans="1:40" x14ac:dyDescent="0.2">
      <c r="A11" t="s">
        <v>76</v>
      </c>
      <c r="B11" s="24">
        <v>207</v>
      </c>
      <c r="C11" s="24">
        <v>201</v>
      </c>
      <c r="D11" s="24">
        <v>199</v>
      </c>
      <c r="E11" s="24">
        <v>179</v>
      </c>
      <c r="F11" s="24">
        <v>221</v>
      </c>
      <c r="G11" s="24">
        <v>236</v>
      </c>
      <c r="H11" s="24">
        <v>237</v>
      </c>
      <c r="I11" s="24">
        <v>265</v>
      </c>
      <c r="J11" s="24">
        <v>228</v>
      </c>
      <c r="K11" s="24">
        <v>220</v>
      </c>
      <c r="L11" s="24">
        <v>224</v>
      </c>
      <c r="M11" s="24">
        <v>208</v>
      </c>
      <c r="N11" s="24">
        <v>279</v>
      </c>
      <c r="O11" s="24">
        <v>278</v>
      </c>
      <c r="P11" s="24">
        <v>258</v>
      </c>
      <c r="Q11" s="24">
        <v>212</v>
      </c>
      <c r="R11" s="24">
        <v>251</v>
      </c>
      <c r="S11" s="24">
        <v>267</v>
      </c>
      <c r="T11" s="24">
        <v>268</v>
      </c>
      <c r="U11" s="24">
        <v>294</v>
      </c>
      <c r="V11" s="24">
        <v>268</v>
      </c>
      <c r="W11" s="24">
        <v>266</v>
      </c>
      <c r="X11" s="24">
        <v>279</v>
      </c>
      <c r="Y11" s="24">
        <v>252</v>
      </c>
      <c r="Z11" s="24">
        <v>284</v>
      </c>
      <c r="AA11" s="24">
        <v>274</v>
      </c>
      <c r="AB11" s="24">
        <v>221</v>
      </c>
      <c r="AC11" s="24">
        <v>213</v>
      </c>
      <c r="AD11" s="24">
        <v>234</v>
      </c>
      <c r="AE11" s="24">
        <v>257</v>
      </c>
      <c r="AF11" s="24">
        <v>282</v>
      </c>
      <c r="AG11" s="24">
        <v>298</v>
      </c>
      <c r="AH11" s="24">
        <v>263</v>
      </c>
      <c r="AI11" s="24">
        <v>254</v>
      </c>
      <c r="AJ11" s="24">
        <v>258</v>
      </c>
      <c r="AK11" s="24">
        <v>227</v>
      </c>
      <c r="AL11" s="24"/>
      <c r="AM11" s="24"/>
      <c r="AN11" s="24"/>
    </row>
    <row r="12" spans="1:40" x14ac:dyDescent="0.2">
      <c r="A12" t="s">
        <v>77</v>
      </c>
      <c r="B12" s="24">
        <v>3264</v>
      </c>
      <c r="C12" s="24">
        <v>2947</v>
      </c>
      <c r="D12" s="24">
        <v>3011</v>
      </c>
      <c r="E12" s="24">
        <v>2758</v>
      </c>
      <c r="F12" s="24">
        <v>3195</v>
      </c>
      <c r="G12" s="24">
        <v>3349</v>
      </c>
      <c r="H12" s="24">
        <v>3309</v>
      </c>
      <c r="I12" s="24">
        <v>3590</v>
      </c>
      <c r="J12" s="24">
        <v>3120</v>
      </c>
      <c r="K12" s="24">
        <v>3190</v>
      </c>
      <c r="L12" s="24">
        <v>3218</v>
      </c>
      <c r="M12" s="24">
        <v>2785</v>
      </c>
      <c r="N12" s="24">
        <v>3601</v>
      </c>
      <c r="O12" s="24">
        <v>3432</v>
      </c>
      <c r="P12" s="24">
        <v>3393</v>
      </c>
      <c r="Q12" s="24">
        <v>3024</v>
      </c>
      <c r="R12" s="24">
        <v>3412</v>
      </c>
      <c r="S12" s="24">
        <v>3536</v>
      </c>
      <c r="T12" s="24">
        <v>3457</v>
      </c>
      <c r="U12" s="24">
        <v>3679</v>
      </c>
      <c r="V12" s="24">
        <v>3640</v>
      </c>
      <c r="W12" s="24">
        <v>3636</v>
      </c>
      <c r="X12" s="24">
        <v>3495</v>
      </c>
      <c r="Y12" s="24">
        <v>3130</v>
      </c>
      <c r="Z12" s="24">
        <v>3337</v>
      </c>
      <c r="AA12" s="24">
        <v>3473</v>
      </c>
      <c r="AB12" s="24">
        <v>2838</v>
      </c>
      <c r="AC12" s="24">
        <v>2860</v>
      </c>
      <c r="AD12" s="24">
        <v>3280</v>
      </c>
      <c r="AE12" s="24">
        <v>3583</v>
      </c>
      <c r="AF12" s="24">
        <v>4053</v>
      </c>
      <c r="AG12" s="24">
        <v>4244</v>
      </c>
      <c r="AH12" s="24">
        <v>3894</v>
      </c>
      <c r="AI12" s="24">
        <v>3636</v>
      </c>
      <c r="AJ12" s="24">
        <v>3706</v>
      </c>
      <c r="AK12" s="24">
        <v>3128</v>
      </c>
      <c r="AL12" s="24"/>
      <c r="AM12" s="24"/>
      <c r="AN12" s="24"/>
    </row>
    <row r="13" spans="1:40" x14ac:dyDescent="0.2">
      <c r="A13" t="s">
        <v>78</v>
      </c>
      <c r="B13" s="24">
        <v>935</v>
      </c>
      <c r="C13" s="24">
        <v>862</v>
      </c>
      <c r="D13" s="24">
        <v>873</v>
      </c>
      <c r="E13" s="24">
        <v>800</v>
      </c>
      <c r="F13" s="24">
        <v>985</v>
      </c>
      <c r="G13" s="24">
        <v>1052</v>
      </c>
      <c r="H13" s="24">
        <v>1029</v>
      </c>
      <c r="I13" s="24">
        <v>1180</v>
      </c>
      <c r="J13" s="24">
        <v>981</v>
      </c>
      <c r="K13" s="24">
        <v>956</v>
      </c>
      <c r="L13" s="24">
        <v>949</v>
      </c>
      <c r="M13" s="24">
        <v>833</v>
      </c>
      <c r="N13" s="24">
        <v>1036</v>
      </c>
      <c r="O13" s="24">
        <v>956</v>
      </c>
      <c r="P13" s="24">
        <v>954</v>
      </c>
      <c r="Q13" s="24">
        <v>823</v>
      </c>
      <c r="R13" s="24">
        <v>1028</v>
      </c>
      <c r="S13" s="24">
        <v>1057</v>
      </c>
      <c r="T13" s="24">
        <v>1006</v>
      </c>
      <c r="U13" s="24">
        <v>1039</v>
      </c>
      <c r="V13" s="24">
        <v>1016</v>
      </c>
      <c r="W13" s="24">
        <v>1028</v>
      </c>
      <c r="X13" s="24">
        <v>1000</v>
      </c>
      <c r="Y13" s="24">
        <v>886</v>
      </c>
      <c r="Z13" s="24">
        <v>957</v>
      </c>
      <c r="AA13" s="24">
        <v>1025</v>
      </c>
      <c r="AB13" s="24">
        <v>766</v>
      </c>
      <c r="AC13" s="24">
        <v>795</v>
      </c>
      <c r="AD13" s="24">
        <v>938</v>
      </c>
      <c r="AE13" s="24">
        <v>1082</v>
      </c>
      <c r="AF13" s="24">
        <v>1173</v>
      </c>
      <c r="AG13" s="24">
        <v>1183</v>
      </c>
      <c r="AH13" s="24">
        <v>1042</v>
      </c>
      <c r="AI13" s="24">
        <v>1000</v>
      </c>
      <c r="AJ13" s="24">
        <v>1015</v>
      </c>
      <c r="AK13" s="24">
        <v>840</v>
      </c>
      <c r="AL13" s="24"/>
      <c r="AM13" s="24"/>
      <c r="AN13" s="24"/>
    </row>
    <row r="14" spans="1:40" x14ac:dyDescent="0.2">
      <c r="A14" t="s">
        <v>79</v>
      </c>
      <c r="B14" s="24">
        <v>65</v>
      </c>
      <c r="C14" s="24">
        <v>64</v>
      </c>
      <c r="D14" s="24">
        <v>54</v>
      </c>
      <c r="E14" s="24">
        <v>47</v>
      </c>
      <c r="F14" s="24">
        <v>55</v>
      </c>
      <c r="G14" s="24">
        <v>59</v>
      </c>
      <c r="H14" s="24">
        <v>61</v>
      </c>
      <c r="I14" s="24">
        <v>69</v>
      </c>
      <c r="J14" s="24">
        <v>60</v>
      </c>
      <c r="K14" s="24">
        <v>55</v>
      </c>
      <c r="L14" s="24">
        <v>60</v>
      </c>
      <c r="M14" s="24">
        <v>52</v>
      </c>
      <c r="N14" s="24">
        <v>86</v>
      </c>
      <c r="O14" s="24">
        <v>73</v>
      </c>
      <c r="P14" s="24">
        <v>64</v>
      </c>
      <c r="Q14" s="24">
        <v>56</v>
      </c>
      <c r="R14" s="24">
        <v>67</v>
      </c>
      <c r="S14" s="24">
        <v>64</v>
      </c>
      <c r="T14" s="24">
        <v>71</v>
      </c>
      <c r="U14" s="24">
        <v>72</v>
      </c>
      <c r="V14" s="24">
        <v>61</v>
      </c>
      <c r="W14" s="24">
        <v>67</v>
      </c>
      <c r="X14" s="24">
        <v>70</v>
      </c>
      <c r="Y14" s="24">
        <v>67</v>
      </c>
      <c r="Z14" s="24">
        <v>69</v>
      </c>
      <c r="AA14" s="24">
        <v>64</v>
      </c>
      <c r="AB14" s="24">
        <v>52</v>
      </c>
      <c r="AC14" s="24">
        <v>47</v>
      </c>
      <c r="AD14" s="24">
        <v>55</v>
      </c>
      <c r="AE14" s="24">
        <v>58</v>
      </c>
      <c r="AF14" s="24">
        <v>60</v>
      </c>
      <c r="AG14" s="24">
        <v>68</v>
      </c>
      <c r="AH14" s="24">
        <v>61</v>
      </c>
      <c r="AI14" s="24">
        <v>56</v>
      </c>
      <c r="AJ14" s="24">
        <v>62</v>
      </c>
      <c r="AK14" s="24">
        <v>60</v>
      </c>
      <c r="AL14" s="24"/>
      <c r="AM14" s="24"/>
      <c r="AN14" s="24"/>
    </row>
    <row r="15" spans="1:40" x14ac:dyDescent="0.2">
      <c r="A15" t="s">
        <v>80</v>
      </c>
      <c r="B15" s="24">
        <v>1060</v>
      </c>
      <c r="C15" s="24">
        <v>983</v>
      </c>
      <c r="D15" s="24">
        <v>994</v>
      </c>
      <c r="E15" s="24">
        <v>890</v>
      </c>
      <c r="F15" s="24">
        <v>1083</v>
      </c>
      <c r="G15" s="24">
        <v>1149</v>
      </c>
      <c r="H15" s="24">
        <v>1140</v>
      </c>
      <c r="I15" s="24">
        <v>1286</v>
      </c>
      <c r="J15" s="24">
        <v>1084</v>
      </c>
      <c r="K15" s="24">
        <v>1072</v>
      </c>
      <c r="L15" s="24">
        <v>1090</v>
      </c>
      <c r="M15" s="24">
        <v>975</v>
      </c>
      <c r="N15" s="24">
        <v>1229</v>
      </c>
      <c r="O15" s="24">
        <v>1144</v>
      </c>
      <c r="P15" s="24">
        <v>1110</v>
      </c>
      <c r="Q15" s="24">
        <v>926</v>
      </c>
      <c r="R15" s="24">
        <v>1134</v>
      </c>
      <c r="S15" s="24">
        <v>1194</v>
      </c>
      <c r="T15" s="24">
        <v>1150</v>
      </c>
      <c r="U15" s="24">
        <v>1230</v>
      </c>
      <c r="V15" s="24">
        <v>1160</v>
      </c>
      <c r="W15" s="24">
        <v>1150</v>
      </c>
      <c r="X15" s="24">
        <v>1096</v>
      </c>
      <c r="Y15" s="24">
        <v>1031</v>
      </c>
      <c r="Z15" s="24">
        <v>1118</v>
      </c>
      <c r="AA15" s="24">
        <v>1150</v>
      </c>
      <c r="AB15" s="24">
        <v>923</v>
      </c>
      <c r="AC15" s="24">
        <v>904</v>
      </c>
      <c r="AD15" s="24">
        <v>1071</v>
      </c>
      <c r="AE15" s="24">
        <v>1226</v>
      </c>
      <c r="AF15" s="24">
        <v>1343</v>
      </c>
      <c r="AG15" s="24">
        <v>1382</v>
      </c>
      <c r="AH15" s="24">
        <v>1245</v>
      </c>
      <c r="AI15" s="24">
        <v>1182</v>
      </c>
      <c r="AJ15" s="24">
        <v>1198</v>
      </c>
      <c r="AK15" s="24">
        <v>1034</v>
      </c>
      <c r="AL15" s="24"/>
      <c r="AM15" s="24"/>
      <c r="AN15" s="24"/>
    </row>
    <row r="16" spans="1:40" x14ac:dyDescent="0.2">
      <c r="A16" t="s">
        <v>81</v>
      </c>
      <c r="B16" s="24">
        <v>733</v>
      </c>
      <c r="C16" s="24">
        <v>686</v>
      </c>
      <c r="D16" s="24">
        <v>680</v>
      </c>
      <c r="E16" s="24">
        <v>626</v>
      </c>
      <c r="F16" s="24">
        <v>759</v>
      </c>
      <c r="G16" s="24">
        <v>843</v>
      </c>
      <c r="H16" s="24">
        <v>840</v>
      </c>
      <c r="I16" s="24">
        <v>894</v>
      </c>
      <c r="J16" s="24">
        <v>767</v>
      </c>
      <c r="K16" s="24">
        <v>761</v>
      </c>
      <c r="L16" s="24">
        <v>809</v>
      </c>
      <c r="M16" s="24">
        <v>702</v>
      </c>
      <c r="N16" s="24">
        <v>879</v>
      </c>
      <c r="O16" s="24">
        <v>803</v>
      </c>
      <c r="P16" s="24">
        <v>787</v>
      </c>
      <c r="Q16" s="24">
        <v>678</v>
      </c>
      <c r="R16" s="24">
        <v>797</v>
      </c>
      <c r="S16" s="24">
        <v>853</v>
      </c>
      <c r="T16" s="24">
        <v>842</v>
      </c>
      <c r="U16" s="24">
        <v>888</v>
      </c>
      <c r="V16" s="24">
        <v>835</v>
      </c>
      <c r="W16" s="24">
        <v>826</v>
      </c>
      <c r="X16" s="24">
        <v>787</v>
      </c>
      <c r="Y16" s="24">
        <v>736</v>
      </c>
      <c r="Z16" s="24">
        <v>761</v>
      </c>
      <c r="AA16" s="24">
        <v>802</v>
      </c>
      <c r="AB16" s="24">
        <v>637</v>
      </c>
      <c r="AC16" s="24">
        <v>627</v>
      </c>
      <c r="AD16" s="24">
        <v>757</v>
      </c>
      <c r="AE16" s="24">
        <v>882</v>
      </c>
      <c r="AF16" s="24">
        <v>965</v>
      </c>
      <c r="AG16" s="24">
        <v>978</v>
      </c>
      <c r="AH16" s="24">
        <v>872</v>
      </c>
      <c r="AI16" s="24">
        <v>841</v>
      </c>
      <c r="AJ16" s="24">
        <v>837</v>
      </c>
      <c r="AK16" s="24">
        <v>715</v>
      </c>
      <c r="AL16" s="24"/>
      <c r="AM16" s="24"/>
      <c r="AN16" s="24"/>
    </row>
    <row r="17" spans="1:40" x14ac:dyDescent="0.2">
      <c r="A17" t="s">
        <v>82</v>
      </c>
      <c r="B17" s="24">
        <v>549</v>
      </c>
      <c r="C17" s="24">
        <v>558</v>
      </c>
      <c r="D17" s="24">
        <v>628</v>
      </c>
      <c r="E17" s="24">
        <v>505</v>
      </c>
      <c r="F17" s="24">
        <v>730</v>
      </c>
      <c r="G17" s="24">
        <v>793</v>
      </c>
      <c r="H17" s="24">
        <v>803</v>
      </c>
      <c r="I17" s="24">
        <v>856</v>
      </c>
      <c r="J17" s="24">
        <v>755</v>
      </c>
      <c r="K17" s="24">
        <v>815</v>
      </c>
      <c r="L17" s="24">
        <v>728</v>
      </c>
      <c r="M17" s="24">
        <v>593</v>
      </c>
      <c r="N17" s="24">
        <v>669</v>
      </c>
      <c r="O17" s="24">
        <v>679</v>
      </c>
      <c r="P17" s="24">
        <v>731</v>
      </c>
      <c r="Q17" s="24">
        <v>538</v>
      </c>
      <c r="R17" s="24">
        <v>850</v>
      </c>
      <c r="S17" s="24">
        <v>896</v>
      </c>
      <c r="T17" s="24">
        <v>824</v>
      </c>
      <c r="U17" s="24">
        <v>1059</v>
      </c>
      <c r="V17" s="24">
        <v>826</v>
      </c>
      <c r="W17" s="24">
        <v>799</v>
      </c>
      <c r="X17" s="24">
        <v>760</v>
      </c>
      <c r="Y17" s="24">
        <v>707</v>
      </c>
      <c r="Z17" s="24">
        <v>529</v>
      </c>
      <c r="AA17" s="24">
        <v>764</v>
      </c>
      <c r="AB17" s="24">
        <v>741</v>
      </c>
      <c r="AC17" s="24">
        <v>575</v>
      </c>
      <c r="AD17" s="24">
        <v>808</v>
      </c>
      <c r="AE17" s="24">
        <v>1067</v>
      </c>
      <c r="AF17" s="24">
        <v>1028</v>
      </c>
      <c r="AG17" s="24">
        <v>1098</v>
      </c>
      <c r="AH17" s="24">
        <v>772</v>
      </c>
      <c r="AI17" s="24">
        <v>791</v>
      </c>
      <c r="AJ17" s="24">
        <v>810</v>
      </c>
      <c r="AK17" s="24">
        <v>643</v>
      </c>
      <c r="AL17" s="24"/>
      <c r="AM17" s="24"/>
      <c r="AN17" s="24"/>
    </row>
    <row r="18" spans="1:40" x14ac:dyDescent="0.2">
      <c r="A18" t="s">
        <v>83</v>
      </c>
      <c r="B18" s="24">
        <v>2391</v>
      </c>
      <c r="C18" s="24">
        <v>2473</v>
      </c>
      <c r="D18" s="24">
        <v>2650</v>
      </c>
      <c r="E18" s="24">
        <v>2072</v>
      </c>
      <c r="F18" s="24">
        <v>2690</v>
      </c>
      <c r="G18" s="24">
        <v>2894</v>
      </c>
      <c r="H18" s="24">
        <v>2880</v>
      </c>
      <c r="I18" s="24">
        <v>3108</v>
      </c>
      <c r="J18" s="24">
        <v>2699</v>
      </c>
      <c r="K18" s="24">
        <v>2767</v>
      </c>
      <c r="L18" s="24">
        <v>2686</v>
      </c>
      <c r="M18" s="24">
        <v>2315</v>
      </c>
      <c r="N18" s="24">
        <v>2782</v>
      </c>
      <c r="O18" s="24">
        <v>2678</v>
      </c>
      <c r="P18" s="24">
        <v>2690</v>
      </c>
      <c r="Q18" s="24">
        <v>2172</v>
      </c>
      <c r="R18" s="24">
        <v>2891</v>
      </c>
      <c r="S18" s="24">
        <v>3012</v>
      </c>
      <c r="T18" s="24">
        <v>2860</v>
      </c>
      <c r="U18" s="24">
        <v>3264</v>
      </c>
      <c r="V18" s="24">
        <v>2944</v>
      </c>
      <c r="W18" s="24">
        <v>2893</v>
      </c>
      <c r="X18" s="24">
        <v>2786</v>
      </c>
      <c r="Y18" s="24">
        <v>2555</v>
      </c>
      <c r="Z18" s="24">
        <v>2449</v>
      </c>
      <c r="AA18" s="24">
        <v>2816</v>
      </c>
      <c r="AB18" s="24">
        <v>2427</v>
      </c>
      <c r="AC18" s="24">
        <v>2196</v>
      </c>
      <c r="AD18" s="24">
        <v>2700</v>
      </c>
      <c r="AE18" s="24">
        <v>3287</v>
      </c>
      <c r="AF18" s="24">
        <v>3394</v>
      </c>
      <c r="AG18" s="24">
        <v>3864</v>
      </c>
      <c r="AH18" s="24">
        <v>2925</v>
      </c>
      <c r="AI18" s="24">
        <v>3393</v>
      </c>
      <c r="AJ18" s="24">
        <v>2966</v>
      </c>
      <c r="AK18" s="24">
        <v>2433</v>
      </c>
      <c r="AL18" s="24"/>
      <c r="AM18" s="24"/>
      <c r="AN18" s="24"/>
    </row>
    <row r="19" spans="1:40" x14ac:dyDescent="0.2">
      <c r="A19" t="s">
        <v>84</v>
      </c>
      <c r="B19" s="24">
        <v>78</v>
      </c>
      <c r="C19" s="24">
        <v>77</v>
      </c>
      <c r="D19" s="24">
        <v>80</v>
      </c>
      <c r="E19" s="24">
        <v>66</v>
      </c>
      <c r="F19" s="24">
        <v>78</v>
      </c>
      <c r="G19" s="24">
        <v>86</v>
      </c>
      <c r="H19" s="24">
        <v>85</v>
      </c>
      <c r="I19" s="24">
        <v>88</v>
      </c>
      <c r="J19" s="24">
        <v>76</v>
      </c>
      <c r="K19" s="24">
        <v>74</v>
      </c>
      <c r="L19" s="24">
        <v>77</v>
      </c>
      <c r="M19" s="24">
        <v>66</v>
      </c>
      <c r="N19" s="24">
        <v>86</v>
      </c>
      <c r="O19" s="24">
        <v>82</v>
      </c>
      <c r="P19" s="24">
        <v>97</v>
      </c>
      <c r="Q19" s="24">
        <v>77</v>
      </c>
      <c r="R19" s="24">
        <v>79</v>
      </c>
      <c r="S19" s="24">
        <v>93</v>
      </c>
      <c r="T19" s="24">
        <v>95</v>
      </c>
      <c r="U19" s="24">
        <v>89</v>
      </c>
      <c r="V19" s="24">
        <v>83</v>
      </c>
      <c r="W19" s="24">
        <v>82</v>
      </c>
      <c r="X19" s="24">
        <v>77</v>
      </c>
      <c r="Y19" s="24">
        <v>79</v>
      </c>
      <c r="Z19" s="24">
        <v>91</v>
      </c>
      <c r="AA19" s="24">
        <v>87</v>
      </c>
      <c r="AB19" s="24">
        <v>72</v>
      </c>
      <c r="AC19" s="24">
        <v>72</v>
      </c>
      <c r="AD19" s="24">
        <v>85</v>
      </c>
      <c r="AE19" s="24">
        <v>96</v>
      </c>
      <c r="AF19" s="24">
        <v>108</v>
      </c>
      <c r="AG19" s="24">
        <v>103</v>
      </c>
      <c r="AH19" s="24">
        <v>86</v>
      </c>
      <c r="AI19" s="24">
        <v>98</v>
      </c>
      <c r="AJ19" s="24">
        <v>86</v>
      </c>
      <c r="AK19" s="24">
        <v>68</v>
      </c>
      <c r="AL19" s="24"/>
      <c r="AM19" s="24"/>
      <c r="AN19" s="24"/>
    </row>
    <row r="20" spans="1:40" x14ac:dyDescent="0.2">
      <c r="A20" t="s">
        <v>85</v>
      </c>
      <c r="B20" s="24">
        <v>625</v>
      </c>
      <c r="C20" s="24">
        <v>636</v>
      </c>
      <c r="D20" s="24">
        <v>594</v>
      </c>
      <c r="E20" s="24">
        <v>515</v>
      </c>
      <c r="F20" s="24">
        <v>594</v>
      </c>
      <c r="G20" s="24">
        <v>654</v>
      </c>
      <c r="H20" s="24">
        <v>696</v>
      </c>
      <c r="I20" s="24">
        <v>743</v>
      </c>
      <c r="J20" s="24">
        <v>644</v>
      </c>
      <c r="K20" s="24">
        <v>621</v>
      </c>
      <c r="L20" s="24">
        <v>619</v>
      </c>
      <c r="M20" s="24">
        <v>599</v>
      </c>
      <c r="N20" s="24">
        <v>715</v>
      </c>
      <c r="O20" s="24">
        <v>687</v>
      </c>
      <c r="P20" s="24">
        <v>626</v>
      </c>
      <c r="Q20" s="24">
        <v>509</v>
      </c>
      <c r="R20" s="24">
        <v>594</v>
      </c>
      <c r="S20" s="24">
        <v>637</v>
      </c>
      <c r="T20" s="24">
        <v>625</v>
      </c>
      <c r="U20" s="24">
        <v>654</v>
      </c>
      <c r="V20" s="24">
        <v>628</v>
      </c>
      <c r="W20" s="24">
        <v>629</v>
      </c>
      <c r="X20" s="24">
        <v>594</v>
      </c>
      <c r="Y20" s="24">
        <v>575</v>
      </c>
      <c r="Z20" s="24">
        <v>637</v>
      </c>
      <c r="AA20" s="24">
        <v>665</v>
      </c>
      <c r="AB20" s="24">
        <v>565</v>
      </c>
      <c r="AC20" s="24">
        <v>518</v>
      </c>
      <c r="AD20" s="24">
        <v>585</v>
      </c>
      <c r="AE20" s="24">
        <v>667</v>
      </c>
      <c r="AF20" s="24">
        <v>763</v>
      </c>
      <c r="AG20" s="24">
        <v>736</v>
      </c>
      <c r="AH20" s="24">
        <v>686</v>
      </c>
      <c r="AI20" s="24">
        <v>622</v>
      </c>
      <c r="AJ20" s="24">
        <v>638</v>
      </c>
      <c r="AK20" s="24">
        <v>563</v>
      </c>
      <c r="AL20" s="24"/>
      <c r="AM20" s="24"/>
      <c r="AN20" s="24"/>
    </row>
    <row r="21" spans="1:40" x14ac:dyDescent="0.2">
      <c r="A21" t="s">
        <v>86</v>
      </c>
      <c r="B21" s="24">
        <v>417</v>
      </c>
      <c r="C21" s="24">
        <v>377</v>
      </c>
      <c r="D21" s="24">
        <v>389</v>
      </c>
      <c r="E21" s="24">
        <v>355</v>
      </c>
      <c r="F21" s="24">
        <v>440</v>
      </c>
      <c r="G21" s="24">
        <v>473</v>
      </c>
      <c r="H21" s="24">
        <v>473</v>
      </c>
      <c r="I21" s="24">
        <v>518</v>
      </c>
      <c r="J21" s="24">
        <v>452</v>
      </c>
      <c r="K21" s="24">
        <v>448</v>
      </c>
      <c r="L21" s="24">
        <v>452</v>
      </c>
      <c r="M21" s="24">
        <v>386</v>
      </c>
      <c r="N21" s="24">
        <v>502</v>
      </c>
      <c r="O21" s="24">
        <v>459</v>
      </c>
      <c r="P21" s="24">
        <v>449</v>
      </c>
      <c r="Q21" s="24">
        <v>368</v>
      </c>
      <c r="R21" s="24">
        <v>463</v>
      </c>
      <c r="S21" s="24">
        <v>484</v>
      </c>
      <c r="T21" s="24">
        <v>462</v>
      </c>
      <c r="U21" s="24">
        <v>507</v>
      </c>
      <c r="V21" s="24">
        <v>481</v>
      </c>
      <c r="W21" s="24">
        <v>481</v>
      </c>
      <c r="X21" s="24">
        <v>462</v>
      </c>
      <c r="Y21" s="24">
        <v>413</v>
      </c>
      <c r="Z21" s="24">
        <v>448</v>
      </c>
      <c r="AA21" s="24">
        <v>469</v>
      </c>
      <c r="AB21" s="24">
        <v>352</v>
      </c>
      <c r="AC21" s="24">
        <v>353</v>
      </c>
      <c r="AD21" s="24">
        <v>424</v>
      </c>
      <c r="AE21" s="24">
        <v>491</v>
      </c>
      <c r="AF21" s="24">
        <v>534</v>
      </c>
      <c r="AG21" s="24">
        <v>542</v>
      </c>
      <c r="AH21" s="24">
        <v>478</v>
      </c>
      <c r="AI21" s="24">
        <v>454</v>
      </c>
      <c r="AJ21" s="24">
        <v>451</v>
      </c>
      <c r="AK21" s="24">
        <v>385</v>
      </c>
      <c r="AL21" s="24"/>
      <c r="AM21" s="24"/>
      <c r="AN21" s="24"/>
    </row>
    <row r="22" spans="1:40" x14ac:dyDescent="0.2">
      <c r="A22" t="s">
        <v>87</v>
      </c>
      <c r="B22" s="24">
        <v>240</v>
      </c>
      <c r="C22" s="24">
        <v>229</v>
      </c>
      <c r="D22" s="24">
        <v>227</v>
      </c>
      <c r="E22" s="24">
        <v>209</v>
      </c>
      <c r="F22" s="24">
        <v>251</v>
      </c>
      <c r="G22" s="24">
        <v>269</v>
      </c>
      <c r="H22" s="24">
        <v>252</v>
      </c>
      <c r="I22" s="24">
        <v>285</v>
      </c>
      <c r="J22" s="24">
        <v>253</v>
      </c>
      <c r="K22" s="24">
        <v>260</v>
      </c>
      <c r="L22" s="24">
        <v>267</v>
      </c>
      <c r="M22" s="24">
        <v>228</v>
      </c>
      <c r="N22" s="24">
        <v>287</v>
      </c>
      <c r="O22" s="24">
        <v>275</v>
      </c>
      <c r="P22" s="24">
        <v>270</v>
      </c>
      <c r="Q22" s="24">
        <v>240</v>
      </c>
      <c r="R22" s="24">
        <v>278</v>
      </c>
      <c r="S22" s="24">
        <v>296</v>
      </c>
      <c r="T22" s="24">
        <v>306</v>
      </c>
      <c r="U22" s="24">
        <v>314</v>
      </c>
      <c r="V22" s="24">
        <v>301</v>
      </c>
      <c r="W22" s="24">
        <v>300</v>
      </c>
      <c r="X22" s="24">
        <v>276</v>
      </c>
      <c r="Y22" s="24">
        <v>258</v>
      </c>
      <c r="Z22" s="24">
        <v>276</v>
      </c>
      <c r="AA22" s="24">
        <v>295</v>
      </c>
      <c r="AB22" s="24">
        <v>247</v>
      </c>
      <c r="AC22" s="24">
        <v>225</v>
      </c>
      <c r="AD22" s="24">
        <v>260</v>
      </c>
      <c r="AE22" s="24">
        <v>295</v>
      </c>
      <c r="AF22" s="24">
        <v>316</v>
      </c>
      <c r="AG22" s="24">
        <v>330</v>
      </c>
      <c r="AH22" s="24">
        <v>301</v>
      </c>
      <c r="AI22" s="24">
        <v>281</v>
      </c>
      <c r="AJ22" s="24">
        <v>286</v>
      </c>
      <c r="AK22" s="24">
        <v>243</v>
      </c>
      <c r="AL22" s="24"/>
      <c r="AM22" s="24"/>
      <c r="AN22" s="24"/>
    </row>
    <row r="23" spans="1:40" x14ac:dyDescent="0.2">
      <c r="A23" t="s">
        <v>87</v>
      </c>
      <c r="B23" s="24">
        <v>240</v>
      </c>
      <c r="C23" s="24">
        <v>229</v>
      </c>
      <c r="D23" s="24">
        <v>227</v>
      </c>
      <c r="E23" s="24">
        <v>209</v>
      </c>
      <c r="F23" s="24">
        <v>251</v>
      </c>
      <c r="G23" s="24">
        <v>269</v>
      </c>
      <c r="H23" s="24">
        <v>252</v>
      </c>
      <c r="I23" s="24">
        <v>285</v>
      </c>
      <c r="J23" s="24">
        <v>253</v>
      </c>
      <c r="K23" s="24">
        <v>260</v>
      </c>
      <c r="L23" s="24">
        <v>267</v>
      </c>
      <c r="M23" s="24">
        <v>228</v>
      </c>
      <c r="N23" s="24">
        <v>287</v>
      </c>
      <c r="O23" s="24">
        <v>275</v>
      </c>
      <c r="P23" s="24">
        <v>270</v>
      </c>
      <c r="Q23" s="24">
        <v>240</v>
      </c>
      <c r="R23" s="24">
        <v>278</v>
      </c>
      <c r="S23" s="24">
        <v>296</v>
      </c>
      <c r="T23" s="24">
        <v>306</v>
      </c>
      <c r="U23" s="24">
        <v>314</v>
      </c>
      <c r="V23" s="24">
        <v>301</v>
      </c>
      <c r="W23" s="24">
        <v>300</v>
      </c>
      <c r="X23" s="24">
        <v>276</v>
      </c>
      <c r="Y23" s="24">
        <v>258</v>
      </c>
      <c r="Z23" s="24">
        <v>276</v>
      </c>
      <c r="AA23" s="24">
        <v>295</v>
      </c>
      <c r="AB23" s="24">
        <v>247</v>
      </c>
      <c r="AC23" s="24">
        <v>225</v>
      </c>
      <c r="AD23" s="24">
        <v>260</v>
      </c>
      <c r="AE23" s="24">
        <v>295</v>
      </c>
      <c r="AF23" s="24">
        <v>316</v>
      </c>
      <c r="AG23" s="24">
        <v>330</v>
      </c>
      <c r="AH23" s="24">
        <v>301</v>
      </c>
      <c r="AI23" s="24">
        <v>281</v>
      </c>
      <c r="AJ23" s="24">
        <v>286</v>
      </c>
      <c r="AK23" s="24">
        <v>243</v>
      </c>
      <c r="AL23" s="24"/>
      <c r="AM23" s="24"/>
      <c r="AN23" s="24"/>
    </row>
    <row r="24" spans="1:40" x14ac:dyDescent="0.2">
      <c r="A24" t="s">
        <v>88</v>
      </c>
      <c r="B24" s="24">
        <v>288</v>
      </c>
      <c r="C24" s="24">
        <v>257</v>
      </c>
      <c r="D24" s="24">
        <v>235</v>
      </c>
      <c r="E24" s="24">
        <v>218</v>
      </c>
      <c r="F24" s="24">
        <v>243</v>
      </c>
      <c r="G24" s="24">
        <v>259</v>
      </c>
      <c r="H24" s="24">
        <v>267</v>
      </c>
      <c r="I24" s="24">
        <v>291</v>
      </c>
      <c r="J24" s="24">
        <v>276</v>
      </c>
      <c r="K24" s="24">
        <v>266</v>
      </c>
      <c r="L24" s="24">
        <v>271</v>
      </c>
      <c r="M24" s="24">
        <v>252</v>
      </c>
      <c r="N24" s="24">
        <v>315</v>
      </c>
      <c r="O24" s="24">
        <v>313</v>
      </c>
      <c r="P24" s="24">
        <v>288</v>
      </c>
      <c r="Q24" s="24">
        <v>239</v>
      </c>
      <c r="R24" s="24">
        <v>271</v>
      </c>
      <c r="S24" s="24">
        <v>267</v>
      </c>
      <c r="T24" s="24">
        <v>261</v>
      </c>
      <c r="U24" s="24">
        <v>284</v>
      </c>
      <c r="V24" s="24">
        <v>282</v>
      </c>
      <c r="W24" s="24">
        <v>275</v>
      </c>
      <c r="X24" s="24">
        <v>272</v>
      </c>
      <c r="Y24" s="24">
        <v>260</v>
      </c>
      <c r="Z24" s="24">
        <v>268</v>
      </c>
      <c r="AA24" s="24">
        <v>268</v>
      </c>
      <c r="AB24" s="24">
        <v>230</v>
      </c>
      <c r="AC24" s="24">
        <v>212</v>
      </c>
      <c r="AD24" s="24">
        <v>243</v>
      </c>
      <c r="AE24" s="24">
        <v>261</v>
      </c>
      <c r="AF24" s="24">
        <v>282</v>
      </c>
      <c r="AG24" s="24">
        <v>319</v>
      </c>
      <c r="AH24" s="24">
        <v>303</v>
      </c>
      <c r="AI24" s="24">
        <v>317</v>
      </c>
      <c r="AJ24" s="24">
        <v>328</v>
      </c>
      <c r="AK24" s="24">
        <v>304</v>
      </c>
      <c r="AL24" s="24"/>
      <c r="AM24" s="24"/>
      <c r="AN24" s="24"/>
    </row>
    <row r="25" spans="1:40" x14ac:dyDescent="0.2">
      <c r="A25" t="s">
        <v>89</v>
      </c>
      <c r="B25" s="24">
        <v>300</v>
      </c>
      <c r="C25" s="24">
        <v>288</v>
      </c>
      <c r="D25" s="24">
        <v>280</v>
      </c>
      <c r="E25" s="24">
        <v>248</v>
      </c>
      <c r="F25" s="24">
        <v>288</v>
      </c>
      <c r="G25" s="24">
        <v>313</v>
      </c>
      <c r="H25" s="24">
        <v>310</v>
      </c>
      <c r="I25" s="24">
        <v>327</v>
      </c>
      <c r="J25" s="24">
        <v>284</v>
      </c>
      <c r="K25" s="24">
        <v>287</v>
      </c>
      <c r="L25" s="24">
        <v>292</v>
      </c>
      <c r="M25" s="24">
        <v>256</v>
      </c>
      <c r="N25" s="24">
        <v>340</v>
      </c>
      <c r="O25" s="24">
        <v>330</v>
      </c>
      <c r="P25" s="24">
        <v>288</v>
      </c>
      <c r="Q25" s="24">
        <v>237</v>
      </c>
      <c r="R25" s="24">
        <v>275</v>
      </c>
      <c r="S25" s="24">
        <v>296</v>
      </c>
      <c r="T25" s="24">
        <v>296</v>
      </c>
      <c r="U25" s="24">
        <v>294</v>
      </c>
      <c r="V25" s="24">
        <v>276</v>
      </c>
      <c r="W25" s="24">
        <v>271</v>
      </c>
      <c r="X25" s="24">
        <v>264</v>
      </c>
      <c r="Y25" s="24">
        <v>246</v>
      </c>
      <c r="Z25" s="24">
        <v>290</v>
      </c>
      <c r="AA25" s="24">
        <v>302</v>
      </c>
      <c r="AB25" s="24">
        <v>235</v>
      </c>
      <c r="AC25" s="24">
        <v>234</v>
      </c>
      <c r="AD25" s="24">
        <v>253</v>
      </c>
      <c r="AE25" s="24">
        <v>306</v>
      </c>
      <c r="AF25" s="24">
        <v>345</v>
      </c>
      <c r="AG25" s="24">
        <v>320</v>
      </c>
      <c r="AH25" s="24">
        <v>299</v>
      </c>
      <c r="AI25" s="24">
        <v>284</v>
      </c>
      <c r="AJ25" s="24">
        <v>296</v>
      </c>
      <c r="AK25" s="24">
        <v>256</v>
      </c>
      <c r="AL25" s="24"/>
      <c r="AM25" s="24"/>
      <c r="AN25" s="24"/>
    </row>
    <row r="26" spans="1:40" x14ac:dyDescent="0.2">
      <c r="A26" t="s">
        <v>90</v>
      </c>
      <c r="B26" s="24">
        <v>254</v>
      </c>
      <c r="C26" s="24">
        <v>253</v>
      </c>
      <c r="D26" s="24">
        <v>232</v>
      </c>
      <c r="E26" s="24">
        <v>194</v>
      </c>
      <c r="F26" s="24">
        <v>233</v>
      </c>
      <c r="G26" s="24">
        <v>252</v>
      </c>
      <c r="H26" s="24">
        <v>252</v>
      </c>
      <c r="I26" s="24">
        <v>276</v>
      </c>
      <c r="J26" s="24">
        <v>243</v>
      </c>
      <c r="K26" s="24">
        <v>237</v>
      </c>
      <c r="L26" s="24">
        <v>273</v>
      </c>
      <c r="M26" s="24">
        <v>266</v>
      </c>
      <c r="N26" s="24">
        <v>305</v>
      </c>
      <c r="O26" s="24">
        <v>304</v>
      </c>
      <c r="P26" s="24">
        <v>272</v>
      </c>
      <c r="Q26" s="24">
        <v>200</v>
      </c>
      <c r="R26" s="24">
        <v>233</v>
      </c>
      <c r="S26" s="24">
        <v>241</v>
      </c>
      <c r="T26" s="24">
        <v>242</v>
      </c>
      <c r="U26" s="24">
        <v>256</v>
      </c>
      <c r="V26" s="24">
        <v>242</v>
      </c>
      <c r="W26" s="24">
        <v>250</v>
      </c>
      <c r="X26" s="24">
        <v>285</v>
      </c>
      <c r="Y26" s="24">
        <v>290</v>
      </c>
      <c r="Z26" s="24">
        <v>307</v>
      </c>
      <c r="AA26" s="24">
        <v>304</v>
      </c>
      <c r="AB26" s="24">
        <v>239</v>
      </c>
      <c r="AC26" s="24">
        <v>192</v>
      </c>
      <c r="AD26" s="24">
        <v>221</v>
      </c>
      <c r="AE26" s="24">
        <v>249</v>
      </c>
      <c r="AF26" s="24">
        <v>268</v>
      </c>
      <c r="AG26" s="24">
        <v>282</v>
      </c>
      <c r="AH26" s="24">
        <v>244</v>
      </c>
      <c r="AI26" s="24">
        <v>224</v>
      </c>
      <c r="AJ26" s="24">
        <v>258</v>
      </c>
      <c r="AK26" s="24">
        <v>231</v>
      </c>
      <c r="AL26" s="24"/>
      <c r="AM26" s="24"/>
      <c r="AN26" s="24"/>
    </row>
    <row r="27" spans="1:40" x14ac:dyDescent="0.2">
      <c r="A27" t="s">
        <v>91</v>
      </c>
      <c r="B27" s="24">
        <v>94</v>
      </c>
      <c r="C27" s="24">
        <v>88</v>
      </c>
      <c r="D27" s="24">
        <v>80</v>
      </c>
      <c r="E27" s="24">
        <v>73</v>
      </c>
      <c r="F27" s="24">
        <v>89</v>
      </c>
      <c r="G27" s="24">
        <v>107</v>
      </c>
      <c r="H27" s="24">
        <v>103</v>
      </c>
      <c r="I27" s="24">
        <v>113</v>
      </c>
      <c r="J27" s="24">
        <v>93</v>
      </c>
      <c r="K27" s="24">
        <v>93</v>
      </c>
      <c r="L27" s="24">
        <v>85</v>
      </c>
      <c r="M27" s="24">
        <v>78</v>
      </c>
      <c r="N27" s="24">
        <v>90</v>
      </c>
      <c r="O27" s="24">
        <v>87</v>
      </c>
      <c r="P27" s="24">
        <v>87</v>
      </c>
      <c r="Q27" s="24">
        <v>70</v>
      </c>
      <c r="R27" s="24">
        <v>92</v>
      </c>
      <c r="S27" s="24">
        <v>102</v>
      </c>
      <c r="T27" s="24">
        <v>95</v>
      </c>
      <c r="U27" s="24">
        <v>110</v>
      </c>
      <c r="V27" s="24">
        <v>97</v>
      </c>
      <c r="W27" s="24">
        <v>107</v>
      </c>
      <c r="X27" s="24">
        <v>102</v>
      </c>
      <c r="Y27" s="24">
        <v>85</v>
      </c>
      <c r="Z27" s="24">
        <v>81</v>
      </c>
      <c r="AA27" s="24">
        <v>94</v>
      </c>
      <c r="AB27" s="24">
        <v>74</v>
      </c>
      <c r="AC27" s="24">
        <v>68</v>
      </c>
      <c r="AD27" s="24">
        <v>86</v>
      </c>
      <c r="AE27" s="24">
        <v>110</v>
      </c>
      <c r="AF27" s="24">
        <v>114</v>
      </c>
      <c r="AG27" s="24">
        <v>115</v>
      </c>
      <c r="AH27" s="24">
        <v>93</v>
      </c>
      <c r="AI27" s="24">
        <v>96</v>
      </c>
      <c r="AJ27" s="24">
        <v>98</v>
      </c>
      <c r="AK27" s="24">
        <v>83</v>
      </c>
      <c r="AL27" s="24"/>
      <c r="AM27" s="24"/>
      <c r="AN27" s="24"/>
    </row>
    <row r="28" spans="1:40" x14ac:dyDescent="0.2">
      <c r="A28" t="s">
        <v>91</v>
      </c>
      <c r="B28" s="24">
        <v>94</v>
      </c>
      <c r="C28" s="24">
        <v>88</v>
      </c>
      <c r="D28" s="24">
        <v>80</v>
      </c>
      <c r="E28" s="24">
        <v>73</v>
      </c>
      <c r="F28" s="24">
        <v>89</v>
      </c>
      <c r="G28" s="24">
        <v>107</v>
      </c>
      <c r="H28" s="24">
        <v>103</v>
      </c>
      <c r="I28" s="24">
        <v>113</v>
      </c>
      <c r="J28" s="24">
        <v>93</v>
      </c>
      <c r="K28" s="24">
        <v>93</v>
      </c>
      <c r="L28" s="24">
        <v>85</v>
      </c>
      <c r="M28" s="24">
        <v>78</v>
      </c>
      <c r="N28" s="24">
        <v>90</v>
      </c>
      <c r="O28" s="24">
        <v>87</v>
      </c>
      <c r="P28" s="24">
        <v>87</v>
      </c>
      <c r="Q28" s="24">
        <v>70</v>
      </c>
      <c r="R28" s="24">
        <v>92</v>
      </c>
      <c r="S28" s="24">
        <v>102</v>
      </c>
      <c r="T28" s="24">
        <v>95</v>
      </c>
      <c r="U28" s="24">
        <v>110</v>
      </c>
      <c r="V28" s="24">
        <v>97</v>
      </c>
      <c r="W28" s="24">
        <v>107</v>
      </c>
      <c r="X28" s="24">
        <v>102</v>
      </c>
      <c r="Y28" s="24">
        <v>85</v>
      </c>
      <c r="Z28" s="24">
        <v>81</v>
      </c>
      <c r="AA28" s="24">
        <v>94</v>
      </c>
      <c r="AB28" s="24">
        <v>74</v>
      </c>
      <c r="AC28" s="24">
        <v>68</v>
      </c>
      <c r="AD28" s="24">
        <v>86</v>
      </c>
      <c r="AE28" s="24">
        <v>110</v>
      </c>
      <c r="AF28" s="24">
        <v>114</v>
      </c>
      <c r="AG28" s="24">
        <v>115</v>
      </c>
      <c r="AH28" s="24">
        <v>93</v>
      </c>
      <c r="AI28" s="24">
        <v>96</v>
      </c>
      <c r="AJ28" s="24">
        <v>98</v>
      </c>
      <c r="AK28" s="24">
        <v>83</v>
      </c>
      <c r="AL28" s="24"/>
      <c r="AM28" s="24"/>
      <c r="AN28" s="24"/>
    </row>
    <row r="29" spans="1:40" x14ac:dyDescent="0.2">
      <c r="A29" t="s">
        <v>92</v>
      </c>
      <c r="B29" s="24">
        <v>774</v>
      </c>
      <c r="C29" s="24">
        <v>722</v>
      </c>
      <c r="D29" s="24">
        <v>710</v>
      </c>
      <c r="E29" s="24">
        <v>619</v>
      </c>
      <c r="F29" s="24">
        <v>771</v>
      </c>
      <c r="G29" s="24">
        <v>826</v>
      </c>
      <c r="H29" s="24">
        <v>835</v>
      </c>
      <c r="I29" s="24">
        <v>977</v>
      </c>
      <c r="J29" s="24">
        <v>806</v>
      </c>
      <c r="K29" s="24">
        <v>784</v>
      </c>
      <c r="L29" s="24">
        <v>793</v>
      </c>
      <c r="M29" s="24">
        <v>723</v>
      </c>
      <c r="N29" s="24">
        <v>938</v>
      </c>
      <c r="O29" s="24">
        <v>909</v>
      </c>
      <c r="P29" s="24">
        <v>874</v>
      </c>
      <c r="Q29" s="24">
        <v>719</v>
      </c>
      <c r="R29" s="24">
        <v>839</v>
      </c>
      <c r="S29" s="24">
        <v>871</v>
      </c>
      <c r="T29" s="24">
        <v>865</v>
      </c>
      <c r="U29" s="24">
        <v>896</v>
      </c>
      <c r="V29" s="24">
        <v>851</v>
      </c>
      <c r="W29" s="24">
        <v>846</v>
      </c>
      <c r="X29" s="24">
        <v>862</v>
      </c>
      <c r="Y29" s="24">
        <v>833</v>
      </c>
      <c r="Z29" s="24">
        <v>907</v>
      </c>
      <c r="AA29" s="24">
        <v>896</v>
      </c>
      <c r="AB29" s="24">
        <v>708</v>
      </c>
      <c r="AC29" s="24">
        <v>674</v>
      </c>
      <c r="AD29" s="24">
        <v>772</v>
      </c>
      <c r="AE29" s="24">
        <v>864</v>
      </c>
      <c r="AF29" s="24">
        <v>942</v>
      </c>
      <c r="AG29" s="24">
        <v>980</v>
      </c>
      <c r="AH29" s="24">
        <v>872</v>
      </c>
      <c r="AI29" s="24">
        <v>811</v>
      </c>
      <c r="AJ29" s="24">
        <v>839</v>
      </c>
      <c r="AK29" s="24">
        <v>712</v>
      </c>
      <c r="AL29" s="24"/>
      <c r="AM29" s="24"/>
      <c r="AN29" s="24"/>
    </row>
    <row r="30" spans="1:40" x14ac:dyDescent="0.2">
      <c r="A30" t="s">
        <v>93</v>
      </c>
      <c r="B30" s="24">
        <v>466</v>
      </c>
      <c r="C30" s="24">
        <v>459</v>
      </c>
      <c r="D30" s="24">
        <v>448</v>
      </c>
      <c r="E30" s="24">
        <v>393</v>
      </c>
      <c r="F30" s="24">
        <v>466</v>
      </c>
      <c r="G30" s="24">
        <v>495</v>
      </c>
      <c r="H30" s="24">
        <v>505</v>
      </c>
      <c r="I30" s="24">
        <v>609</v>
      </c>
      <c r="J30" s="24">
        <v>529</v>
      </c>
      <c r="K30" s="24">
        <v>484</v>
      </c>
      <c r="L30" s="24">
        <v>501</v>
      </c>
      <c r="M30" s="24">
        <v>442</v>
      </c>
      <c r="N30" s="24">
        <v>547</v>
      </c>
      <c r="O30" s="24">
        <v>551</v>
      </c>
      <c r="P30" s="24">
        <v>494</v>
      </c>
      <c r="Q30" s="24">
        <v>414</v>
      </c>
      <c r="R30" s="24">
        <v>473</v>
      </c>
      <c r="S30" s="24">
        <v>492</v>
      </c>
      <c r="T30" s="24">
        <v>480</v>
      </c>
      <c r="U30" s="24">
        <v>517</v>
      </c>
      <c r="V30" s="24">
        <v>492</v>
      </c>
      <c r="W30" s="24">
        <v>487</v>
      </c>
      <c r="X30" s="24">
        <v>477</v>
      </c>
      <c r="Y30" s="24">
        <v>467</v>
      </c>
      <c r="Z30" s="24">
        <v>483</v>
      </c>
      <c r="AA30" s="24">
        <v>510</v>
      </c>
      <c r="AB30" s="24">
        <v>426</v>
      </c>
      <c r="AC30" s="24">
        <v>395</v>
      </c>
      <c r="AD30" s="24">
        <v>446</v>
      </c>
      <c r="AE30" s="24">
        <v>501</v>
      </c>
      <c r="AF30" s="24">
        <v>545</v>
      </c>
      <c r="AG30" s="24">
        <v>590</v>
      </c>
      <c r="AH30" s="24">
        <v>523</v>
      </c>
      <c r="AI30" s="24">
        <v>496</v>
      </c>
      <c r="AJ30" s="24">
        <v>514</v>
      </c>
      <c r="AK30" s="24">
        <v>456</v>
      </c>
      <c r="AL30" s="24"/>
      <c r="AM30" s="24"/>
      <c r="AN30" s="24"/>
    </row>
    <row r="31" spans="1:40" x14ac:dyDescent="0.2">
      <c r="A31" t="s">
        <v>94</v>
      </c>
      <c r="B31" s="24">
        <v>436</v>
      </c>
      <c r="C31" s="24">
        <v>459</v>
      </c>
      <c r="D31" s="24">
        <v>453</v>
      </c>
      <c r="E31" s="24">
        <v>362</v>
      </c>
      <c r="F31" s="24">
        <v>430</v>
      </c>
      <c r="G31" s="24">
        <v>462</v>
      </c>
      <c r="H31" s="24">
        <v>449</v>
      </c>
      <c r="I31" s="24">
        <v>519</v>
      </c>
      <c r="J31" s="24">
        <v>442</v>
      </c>
      <c r="K31" s="24">
        <v>438</v>
      </c>
      <c r="L31" s="24">
        <v>429</v>
      </c>
      <c r="M31" s="24">
        <v>428</v>
      </c>
      <c r="N31" s="24">
        <v>518</v>
      </c>
      <c r="O31" s="24">
        <v>459</v>
      </c>
      <c r="P31" s="24">
        <v>447</v>
      </c>
      <c r="Q31" s="24">
        <v>391</v>
      </c>
      <c r="R31" s="24">
        <v>437</v>
      </c>
      <c r="S31" s="24">
        <v>556</v>
      </c>
      <c r="T31" s="24">
        <v>508</v>
      </c>
      <c r="U31" s="24">
        <v>598</v>
      </c>
      <c r="V31" s="24">
        <v>461</v>
      </c>
      <c r="W31" s="24">
        <v>506</v>
      </c>
      <c r="X31" s="24">
        <v>498</v>
      </c>
      <c r="Y31" s="24">
        <v>458</v>
      </c>
      <c r="Z31" s="24">
        <v>492</v>
      </c>
      <c r="AA31" s="24">
        <v>498</v>
      </c>
      <c r="AB31" s="24">
        <v>417</v>
      </c>
      <c r="AC31" s="24">
        <v>376</v>
      </c>
      <c r="AD31" s="24">
        <v>429</v>
      </c>
      <c r="AE31" s="24">
        <v>487</v>
      </c>
      <c r="AF31" s="24">
        <v>511</v>
      </c>
      <c r="AG31" s="24">
        <v>718</v>
      </c>
      <c r="AH31" s="24">
        <v>487</v>
      </c>
      <c r="AI31" s="24">
        <v>506</v>
      </c>
      <c r="AJ31" s="24">
        <v>459</v>
      </c>
      <c r="AK31" s="24">
        <v>406</v>
      </c>
      <c r="AL31" s="24"/>
      <c r="AM31" s="24"/>
      <c r="AN31" s="24"/>
    </row>
    <row r="32" spans="1:40" x14ac:dyDescent="0.2">
      <c r="A32" t="s">
        <v>95</v>
      </c>
      <c r="B32" s="24">
        <v>723</v>
      </c>
      <c r="C32" s="24">
        <v>750</v>
      </c>
      <c r="D32" s="24">
        <v>736</v>
      </c>
      <c r="E32" s="24">
        <v>607</v>
      </c>
      <c r="F32" s="24">
        <v>719</v>
      </c>
      <c r="G32" s="24">
        <v>776</v>
      </c>
      <c r="H32" s="24">
        <v>763</v>
      </c>
      <c r="I32" s="24">
        <v>846</v>
      </c>
      <c r="J32" s="24">
        <v>724</v>
      </c>
      <c r="K32" s="24">
        <v>728</v>
      </c>
      <c r="L32" s="24">
        <v>708</v>
      </c>
      <c r="M32" s="24">
        <v>710</v>
      </c>
      <c r="N32" s="24">
        <v>847</v>
      </c>
      <c r="O32" s="24">
        <v>776</v>
      </c>
      <c r="P32" s="24">
        <v>756</v>
      </c>
      <c r="Q32" s="24">
        <v>663</v>
      </c>
      <c r="R32" s="24">
        <v>745</v>
      </c>
      <c r="S32" s="24">
        <v>996</v>
      </c>
      <c r="T32" s="24">
        <v>855</v>
      </c>
      <c r="U32" s="24">
        <v>1084</v>
      </c>
      <c r="V32" s="24">
        <v>772</v>
      </c>
      <c r="W32" s="24">
        <v>842</v>
      </c>
      <c r="X32" s="24">
        <v>824</v>
      </c>
      <c r="Y32" s="24">
        <v>752</v>
      </c>
      <c r="Z32" s="24">
        <v>831</v>
      </c>
      <c r="AA32" s="24">
        <v>820</v>
      </c>
      <c r="AB32" s="24">
        <v>693</v>
      </c>
      <c r="AC32" s="24">
        <v>625</v>
      </c>
      <c r="AD32" s="24">
        <v>705</v>
      </c>
      <c r="AE32" s="24">
        <v>793</v>
      </c>
      <c r="AF32" s="24">
        <v>860</v>
      </c>
      <c r="AG32" s="24">
        <v>1277</v>
      </c>
      <c r="AH32" s="24">
        <v>793</v>
      </c>
      <c r="AI32" s="24">
        <v>815</v>
      </c>
      <c r="AJ32" s="24">
        <v>755</v>
      </c>
      <c r="AK32" s="24">
        <v>666</v>
      </c>
      <c r="AL32" s="24"/>
      <c r="AM32" s="24"/>
      <c r="AN32" s="24"/>
    </row>
    <row r="33" spans="1:40" x14ac:dyDescent="0.2">
      <c r="A33" t="s">
        <v>96</v>
      </c>
      <c r="B33" s="24">
        <v>112</v>
      </c>
      <c r="C33" s="24">
        <v>104</v>
      </c>
      <c r="D33" s="24">
        <v>93</v>
      </c>
      <c r="E33" s="24">
        <v>92</v>
      </c>
      <c r="F33" s="24">
        <v>112</v>
      </c>
      <c r="G33" s="24">
        <v>115</v>
      </c>
      <c r="H33" s="24">
        <v>112</v>
      </c>
      <c r="I33" s="24">
        <v>115</v>
      </c>
      <c r="J33" s="24">
        <v>99</v>
      </c>
      <c r="K33" s="24">
        <v>110</v>
      </c>
      <c r="L33" s="24">
        <v>109</v>
      </c>
      <c r="M33" s="24">
        <v>106</v>
      </c>
      <c r="N33" s="24">
        <v>135</v>
      </c>
      <c r="O33" s="24">
        <v>132</v>
      </c>
      <c r="P33" s="24">
        <v>119</v>
      </c>
      <c r="Q33" s="24">
        <v>100</v>
      </c>
      <c r="R33" s="24">
        <v>110</v>
      </c>
      <c r="S33" s="24">
        <v>118</v>
      </c>
      <c r="T33" s="24">
        <v>110</v>
      </c>
      <c r="U33" s="24">
        <v>123</v>
      </c>
      <c r="V33" s="24">
        <v>118</v>
      </c>
      <c r="W33" s="24">
        <v>124</v>
      </c>
      <c r="X33" s="24">
        <v>121</v>
      </c>
      <c r="Y33" s="24">
        <v>108</v>
      </c>
      <c r="Z33" s="24">
        <v>124</v>
      </c>
      <c r="AA33" s="24">
        <v>123</v>
      </c>
      <c r="AB33" s="24">
        <v>111</v>
      </c>
      <c r="AC33" s="24">
        <v>109</v>
      </c>
      <c r="AD33" s="24">
        <v>116</v>
      </c>
      <c r="AE33" s="24">
        <v>120</v>
      </c>
      <c r="AF33" s="24">
        <v>135</v>
      </c>
      <c r="AG33" s="24">
        <v>143</v>
      </c>
      <c r="AH33" s="24">
        <v>131</v>
      </c>
      <c r="AI33" s="24">
        <v>120</v>
      </c>
      <c r="AJ33" s="24">
        <v>125</v>
      </c>
      <c r="AK33" s="24">
        <v>105</v>
      </c>
      <c r="AL33" s="24"/>
      <c r="AM33" s="24"/>
      <c r="AN33" s="24"/>
    </row>
    <row r="34" spans="1:40" x14ac:dyDescent="0.2">
      <c r="A34" t="s">
        <v>97</v>
      </c>
      <c r="B34" s="24">
        <v>155</v>
      </c>
      <c r="C34" s="24">
        <v>139</v>
      </c>
      <c r="D34" s="24">
        <v>148</v>
      </c>
      <c r="E34" s="24">
        <v>132</v>
      </c>
      <c r="F34" s="24">
        <v>162</v>
      </c>
      <c r="G34" s="24">
        <v>170</v>
      </c>
      <c r="H34" s="24">
        <v>173</v>
      </c>
      <c r="I34" s="24">
        <v>183</v>
      </c>
      <c r="J34" s="24">
        <v>179</v>
      </c>
      <c r="K34" s="24">
        <v>163</v>
      </c>
      <c r="L34" s="24">
        <v>179</v>
      </c>
      <c r="M34" s="24">
        <v>154</v>
      </c>
      <c r="N34" s="24">
        <v>182</v>
      </c>
      <c r="O34" s="24">
        <v>181</v>
      </c>
      <c r="P34" s="24">
        <v>169</v>
      </c>
      <c r="Q34" s="24">
        <v>144</v>
      </c>
      <c r="R34" s="24">
        <v>191</v>
      </c>
      <c r="S34" s="24">
        <v>205</v>
      </c>
      <c r="T34" s="24">
        <v>209</v>
      </c>
      <c r="U34" s="24">
        <v>217</v>
      </c>
      <c r="V34" s="24">
        <v>197</v>
      </c>
      <c r="W34" s="24">
        <v>187</v>
      </c>
      <c r="X34" s="24">
        <v>177</v>
      </c>
      <c r="Y34" s="24">
        <v>167</v>
      </c>
      <c r="Z34" s="24">
        <v>181</v>
      </c>
      <c r="AA34" s="24">
        <v>185</v>
      </c>
      <c r="AB34" s="24">
        <v>143</v>
      </c>
      <c r="AC34" s="24">
        <v>136</v>
      </c>
      <c r="AD34" s="24">
        <v>165</v>
      </c>
      <c r="AE34" s="24">
        <v>194</v>
      </c>
      <c r="AF34" s="24">
        <v>204</v>
      </c>
      <c r="AG34" s="24">
        <v>211</v>
      </c>
      <c r="AH34" s="24">
        <v>177</v>
      </c>
      <c r="AI34" s="24">
        <v>167</v>
      </c>
      <c r="AJ34" s="24">
        <v>167</v>
      </c>
      <c r="AK34" s="24">
        <v>152</v>
      </c>
      <c r="AL34" s="24"/>
      <c r="AM34" s="24"/>
      <c r="AN34" s="24"/>
    </row>
    <row r="35" spans="1:40" x14ac:dyDescent="0.2">
      <c r="A35" t="s">
        <v>98</v>
      </c>
      <c r="B35" s="24">
        <v>659</v>
      </c>
      <c r="C35" s="24">
        <v>597</v>
      </c>
      <c r="D35" s="24">
        <v>597</v>
      </c>
      <c r="E35" s="24">
        <v>552</v>
      </c>
      <c r="F35" s="24">
        <v>654</v>
      </c>
      <c r="G35" s="24">
        <v>735</v>
      </c>
      <c r="H35" s="24">
        <v>727</v>
      </c>
      <c r="I35" s="24">
        <v>788</v>
      </c>
      <c r="J35" s="24">
        <v>631</v>
      </c>
      <c r="K35" s="24">
        <v>643</v>
      </c>
      <c r="L35" s="24">
        <v>642</v>
      </c>
      <c r="M35" s="24">
        <v>549</v>
      </c>
      <c r="N35" s="24">
        <v>725</v>
      </c>
      <c r="O35" s="24">
        <v>633</v>
      </c>
      <c r="P35" s="24">
        <v>637</v>
      </c>
      <c r="Q35" s="24">
        <v>524</v>
      </c>
      <c r="R35" s="24">
        <v>640</v>
      </c>
      <c r="S35" s="24">
        <v>696</v>
      </c>
      <c r="T35" s="24">
        <v>681</v>
      </c>
      <c r="U35" s="24">
        <v>725</v>
      </c>
      <c r="V35" s="24">
        <v>642</v>
      </c>
      <c r="W35" s="24">
        <v>657</v>
      </c>
      <c r="X35" s="24">
        <v>645</v>
      </c>
      <c r="Y35" s="24">
        <v>548</v>
      </c>
      <c r="Z35" s="24">
        <v>618</v>
      </c>
      <c r="AA35" s="24">
        <v>626</v>
      </c>
      <c r="AB35" s="24">
        <v>478</v>
      </c>
      <c r="AC35" s="24">
        <v>497</v>
      </c>
      <c r="AD35" s="24">
        <v>608</v>
      </c>
      <c r="AE35" s="24">
        <v>717</v>
      </c>
      <c r="AF35" s="24">
        <v>797</v>
      </c>
      <c r="AG35" s="24">
        <v>809</v>
      </c>
      <c r="AH35" s="24">
        <v>690</v>
      </c>
      <c r="AI35" s="24">
        <v>670</v>
      </c>
      <c r="AJ35" s="24">
        <v>671</v>
      </c>
      <c r="AK35" s="24">
        <v>561</v>
      </c>
      <c r="AL35" s="24"/>
      <c r="AM35" s="24"/>
      <c r="AN35" s="24"/>
    </row>
    <row r="36" spans="1:40" x14ac:dyDescent="0.2">
      <c r="A36" t="s">
        <v>98</v>
      </c>
      <c r="B36" s="24">
        <v>659</v>
      </c>
      <c r="C36" s="24">
        <v>597</v>
      </c>
      <c r="D36" s="24">
        <v>597</v>
      </c>
      <c r="E36" s="24">
        <v>552</v>
      </c>
      <c r="F36" s="24">
        <v>654</v>
      </c>
      <c r="G36" s="24">
        <v>735</v>
      </c>
      <c r="H36" s="24">
        <v>727</v>
      </c>
      <c r="I36" s="24">
        <v>788</v>
      </c>
      <c r="J36" s="24">
        <v>631</v>
      </c>
      <c r="K36" s="24">
        <v>643</v>
      </c>
      <c r="L36" s="24">
        <v>642</v>
      </c>
      <c r="M36" s="24">
        <v>549</v>
      </c>
      <c r="N36" s="24">
        <v>725</v>
      </c>
      <c r="O36" s="24">
        <v>633</v>
      </c>
      <c r="P36" s="24">
        <v>637</v>
      </c>
      <c r="Q36" s="24">
        <v>524</v>
      </c>
      <c r="R36" s="24">
        <v>640</v>
      </c>
      <c r="S36" s="24">
        <v>696</v>
      </c>
      <c r="T36" s="24">
        <v>681</v>
      </c>
      <c r="U36" s="24">
        <v>725</v>
      </c>
      <c r="V36" s="24">
        <v>642</v>
      </c>
      <c r="W36" s="24">
        <v>657</v>
      </c>
      <c r="X36" s="24">
        <v>645</v>
      </c>
      <c r="Y36" s="24">
        <v>548</v>
      </c>
      <c r="Z36" s="24">
        <v>618</v>
      </c>
      <c r="AA36" s="24">
        <v>626</v>
      </c>
      <c r="AB36" s="24">
        <v>478</v>
      </c>
      <c r="AC36" s="24">
        <v>497</v>
      </c>
      <c r="AD36" s="24">
        <v>608</v>
      </c>
      <c r="AE36" s="24">
        <v>717</v>
      </c>
      <c r="AF36" s="24">
        <v>797</v>
      </c>
      <c r="AG36" s="24">
        <v>809</v>
      </c>
      <c r="AH36" s="24">
        <v>690</v>
      </c>
      <c r="AI36" s="24">
        <v>670</v>
      </c>
      <c r="AJ36" s="24">
        <v>671</v>
      </c>
      <c r="AK36" s="24">
        <v>561</v>
      </c>
      <c r="AL36" s="24"/>
      <c r="AM36" s="24"/>
      <c r="AN36" s="24"/>
    </row>
    <row r="37" spans="1:40" x14ac:dyDescent="0.2">
      <c r="A37" t="s">
        <v>99</v>
      </c>
      <c r="B37" s="24">
        <v>3129</v>
      </c>
      <c r="C37" s="24">
        <v>2880</v>
      </c>
      <c r="D37" s="24">
        <v>2924</v>
      </c>
      <c r="E37" s="24">
        <v>2595</v>
      </c>
      <c r="F37" s="24">
        <v>3207</v>
      </c>
      <c r="G37" s="24">
        <v>3493</v>
      </c>
      <c r="H37" s="24">
        <v>3488</v>
      </c>
      <c r="I37" s="24">
        <v>3779</v>
      </c>
      <c r="J37" s="24">
        <v>3240</v>
      </c>
      <c r="K37" s="24">
        <v>3266</v>
      </c>
      <c r="L37" s="24">
        <v>3285</v>
      </c>
      <c r="M37" s="24">
        <v>2850</v>
      </c>
      <c r="N37" s="24">
        <v>3555</v>
      </c>
      <c r="O37" s="24">
        <v>3305</v>
      </c>
      <c r="P37" s="24">
        <v>3266</v>
      </c>
      <c r="Q37" s="24">
        <v>2675</v>
      </c>
      <c r="R37" s="24">
        <v>3349</v>
      </c>
      <c r="S37" s="24">
        <v>3547</v>
      </c>
      <c r="T37" s="24">
        <v>3423</v>
      </c>
      <c r="U37" s="24">
        <v>3762</v>
      </c>
      <c r="V37" s="24">
        <v>3408</v>
      </c>
      <c r="W37" s="24">
        <v>3417</v>
      </c>
      <c r="X37" s="24">
        <v>3346</v>
      </c>
      <c r="Y37" s="24">
        <v>3005</v>
      </c>
      <c r="Z37" s="24">
        <v>3156</v>
      </c>
      <c r="AA37" s="24">
        <v>3357</v>
      </c>
      <c r="AB37" s="24">
        <v>2714</v>
      </c>
      <c r="AC37" s="24">
        <v>2561</v>
      </c>
      <c r="AD37" s="24">
        <v>3082</v>
      </c>
      <c r="AE37" s="24">
        <v>3702</v>
      </c>
      <c r="AF37" s="24">
        <v>3930</v>
      </c>
      <c r="AG37" s="24">
        <v>4031</v>
      </c>
      <c r="AH37" s="24">
        <v>3440</v>
      </c>
      <c r="AI37" s="24">
        <v>3292</v>
      </c>
      <c r="AJ37" s="24">
        <v>3387</v>
      </c>
      <c r="AK37" s="24">
        <v>2835</v>
      </c>
      <c r="AL37" s="24"/>
      <c r="AM37" s="24"/>
      <c r="AN37" s="24"/>
    </row>
    <row r="38" spans="1:40" x14ac:dyDescent="0.2">
      <c r="A38" t="s">
        <v>100</v>
      </c>
      <c r="B38" s="24">
        <v>3364</v>
      </c>
      <c r="C38" s="24">
        <v>3174</v>
      </c>
      <c r="D38" s="24">
        <v>3189</v>
      </c>
      <c r="E38" s="24">
        <v>2952</v>
      </c>
      <c r="F38" s="24">
        <v>3555</v>
      </c>
      <c r="G38" s="24">
        <v>3740</v>
      </c>
      <c r="H38" s="24">
        <v>3830</v>
      </c>
      <c r="I38" s="24">
        <v>4248</v>
      </c>
      <c r="J38" s="24">
        <v>3813</v>
      </c>
      <c r="K38" s="24">
        <v>3638</v>
      </c>
      <c r="L38" s="24">
        <v>3632</v>
      </c>
      <c r="M38" s="24">
        <v>3169</v>
      </c>
      <c r="N38" s="24">
        <v>3797</v>
      </c>
      <c r="O38" s="24">
        <v>3662</v>
      </c>
      <c r="P38" s="24">
        <v>3599</v>
      </c>
      <c r="Q38" s="24">
        <v>3021</v>
      </c>
      <c r="R38" s="24">
        <v>3650</v>
      </c>
      <c r="S38" s="24">
        <v>3703</v>
      </c>
      <c r="T38" s="24">
        <v>3610</v>
      </c>
      <c r="U38" s="24">
        <v>4030</v>
      </c>
      <c r="V38" s="24">
        <v>4160</v>
      </c>
      <c r="W38" s="24">
        <v>3953</v>
      </c>
      <c r="X38" s="24">
        <v>3778</v>
      </c>
      <c r="Y38" s="24">
        <v>3482</v>
      </c>
      <c r="Z38" s="24">
        <v>3445</v>
      </c>
      <c r="AA38" s="24">
        <v>3686</v>
      </c>
      <c r="AB38" s="24">
        <v>3078</v>
      </c>
      <c r="AC38" s="24">
        <v>2960</v>
      </c>
      <c r="AD38" s="24">
        <v>3430</v>
      </c>
      <c r="AE38" s="24">
        <v>3903</v>
      </c>
      <c r="AF38" s="24">
        <v>4231</v>
      </c>
      <c r="AG38" s="24">
        <v>4376</v>
      </c>
      <c r="AH38" s="24">
        <v>3811</v>
      </c>
      <c r="AI38" s="24">
        <v>3641</v>
      </c>
      <c r="AJ38" s="24">
        <v>3734</v>
      </c>
      <c r="AK38" s="24">
        <v>3153</v>
      </c>
      <c r="AL38" s="24"/>
      <c r="AM38" s="24"/>
      <c r="AN38" s="24"/>
    </row>
    <row r="39" spans="1:40" x14ac:dyDescent="0.2">
      <c r="A39" t="s">
        <v>100</v>
      </c>
      <c r="B39" s="24">
        <v>3364</v>
      </c>
      <c r="C39" s="24">
        <v>3174</v>
      </c>
      <c r="D39" s="24">
        <v>3189</v>
      </c>
      <c r="E39" s="24">
        <v>2952</v>
      </c>
      <c r="F39" s="24">
        <v>3555</v>
      </c>
      <c r="G39" s="24">
        <v>3740</v>
      </c>
      <c r="H39" s="24">
        <v>3830</v>
      </c>
      <c r="I39" s="24">
        <v>4248</v>
      </c>
      <c r="J39" s="24">
        <v>3813</v>
      </c>
      <c r="K39" s="24">
        <v>3638</v>
      </c>
      <c r="L39" s="24">
        <v>3632</v>
      </c>
      <c r="M39" s="24">
        <v>3169</v>
      </c>
      <c r="N39" s="24">
        <v>3797</v>
      </c>
      <c r="O39" s="24">
        <v>3662</v>
      </c>
      <c r="P39" s="24">
        <v>3599</v>
      </c>
      <c r="Q39" s="24">
        <v>3021</v>
      </c>
      <c r="R39" s="24">
        <v>3650</v>
      </c>
      <c r="S39" s="24">
        <v>3703</v>
      </c>
      <c r="T39" s="24">
        <v>3610</v>
      </c>
      <c r="U39" s="24">
        <v>4030</v>
      </c>
      <c r="V39" s="24">
        <v>4160</v>
      </c>
      <c r="W39" s="24">
        <v>3953</v>
      </c>
      <c r="X39" s="24">
        <v>3778</v>
      </c>
      <c r="Y39" s="24">
        <v>3482</v>
      </c>
      <c r="Z39" s="24">
        <v>3445</v>
      </c>
      <c r="AA39" s="24">
        <v>3686</v>
      </c>
      <c r="AB39" s="24">
        <v>3078</v>
      </c>
      <c r="AC39" s="24">
        <v>2960</v>
      </c>
      <c r="AD39" s="24">
        <v>3430</v>
      </c>
      <c r="AE39" s="24">
        <v>3903</v>
      </c>
      <c r="AF39" s="24">
        <v>4231</v>
      </c>
      <c r="AG39" s="24">
        <v>4376</v>
      </c>
      <c r="AH39" s="24">
        <v>3811</v>
      </c>
      <c r="AI39" s="24">
        <v>3641</v>
      </c>
      <c r="AJ39" s="24">
        <v>3734</v>
      </c>
      <c r="AK39" s="24">
        <v>3153</v>
      </c>
      <c r="AL39" s="24"/>
      <c r="AM39" s="24"/>
      <c r="AN39" s="24"/>
    </row>
    <row r="40" spans="1:40" x14ac:dyDescent="0.2">
      <c r="A40" t="s">
        <v>101</v>
      </c>
      <c r="B40" s="24">
        <v>4970</v>
      </c>
      <c r="C40" s="24">
        <v>4663</v>
      </c>
      <c r="D40" s="24">
        <v>4713</v>
      </c>
      <c r="E40" s="24">
        <v>4319</v>
      </c>
      <c r="F40" s="24">
        <v>5266</v>
      </c>
      <c r="G40" s="24">
        <v>5541</v>
      </c>
      <c r="H40" s="24">
        <v>5562</v>
      </c>
      <c r="I40" s="24">
        <v>6326</v>
      </c>
      <c r="J40" s="24">
        <v>5689</v>
      </c>
      <c r="K40" s="24">
        <v>5480</v>
      </c>
      <c r="L40" s="24">
        <v>5479</v>
      </c>
      <c r="M40" s="24">
        <v>4828</v>
      </c>
      <c r="N40" s="24">
        <v>5817</v>
      </c>
      <c r="O40" s="24">
        <v>5696</v>
      </c>
      <c r="P40" s="24">
        <v>5616</v>
      </c>
      <c r="Q40" s="24">
        <v>4717</v>
      </c>
      <c r="R40" s="24">
        <v>5694</v>
      </c>
      <c r="S40" s="24">
        <v>5824</v>
      </c>
      <c r="T40" s="24">
        <v>5766</v>
      </c>
      <c r="U40" s="24">
        <v>6414</v>
      </c>
      <c r="V40" s="24">
        <v>6160</v>
      </c>
      <c r="W40" s="24">
        <v>5940</v>
      </c>
      <c r="X40" s="24">
        <v>5837</v>
      </c>
      <c r="Y40" s="24">
        <v>5447</v>
      </c>
      <c r="Z40" s="24">
        <v>5418</v>
      </c>
      <c r="AA40" s="24">
        <v>5785</v>
      </c>
      <c r="AB40" s="24">
        <v>4928</v>
      </c>
      <c r="AC40" s="24">
        <v>4646</v>
      </c>
      <c r="AD40" s="24">
        <v>5365</v>
      </c>
      <c r="AE40" s="24">
        <v>6066</v>
      </c>
      <c r="AF40" s="24">
        <v>6592</v>
      </c>
      <c r="AG40" s="24">
        <v>6993</v>
      </c>
      <c r="AH40" s="24">
        <v>6113</v>
      </c>
      <c r="AI40" s="24">
        <v>5712</v>
      </c>
      <c r="AJ40" s="24">
        <v>5784</v>
      </c>
      <c r="AK40" s="24">
        <v>4948</v>
      </c>
      <c r="AL40" s="24"/>
      <c r="AM40" s="24"/>
      <c r="AN40" s="24"/>
    </row>
    <row r="41" spans="1:40" x14ac:dyDescent="0.2">
      <c r="A41" t="s">
        <v>102</v>
      </c>
      <c r="B41" s="24">
        <v>185</v>
      </c>
      <c r="C41" s="24">
        <v>162</v>
      </c>
      <c r="D41" s="24">
        <v>176</v>
      </c>
      <c r="E41" s="24">
        <v>161</v>
      </c>
      <c r="F41" s="24">
        <v>196</v>
      </c>
      <c r="G41" s="24">
        <v>215</v>
      </c>
      <c r="H41" s="24">
        <v>211</v>
      </c>
      <c r="I41" s="24">
        <v>229</v>
      </c>
      <c r="J41" s="24">
        <v>191</v>
      </c>
      <c r="K41" s="24">
        <v>188</v>
      </c>
      <c r="L41" s="24">
        <v>188</v>
      </c>
      <c r="M41" s="24">
        <v>170</v>
      </c>
      <c r="N41" s="24">
        <v>207</v>
      </c>
      <c r="O41" s="24">
        <v>195</v>
      </c>
      <c r="P41" s="24">
        <v>187</v>
      </c>
      <c r="Q41" s="24">
        <v>165</v>
      </c>
      <c r="R41" s="24">
        <v>203</v>
      </c>
      <c r="S41" s="24">
        <v>213</v>
      </c>
      <c r="T41" s="24">
        <v>206</v>
      </c>
      <c r="U41" s="24">
        <v>223</v>
      </c>
      <c r="V41" s="24">
        <v>207</v>
      </c>
      <c r="W41" s="24">
        <v>201</v>
      </c>
      <c r="X41" s="24">
        <v>192</v>
      </c>
      <c r="Y41" s="24">
        <v>167</v>
      </c>
      <c r="Z41" s="24">
        <v>189</v>
      </c>
      <c r="AA41" s="24">
        <v>195</v>
      </c>
      <c r="AB41" s="24">
        <v>165</v>
      </c>
      <c r="AC41" s="24">
        <v>169</v>
      </c>
      <c r="AD41" s="24">
        <v>190</v>
      </c>
      <c r="AE41" s="24">
        <v>221</v>
      </c>
      <c r="AF41" s="24">
        <v>248</v>
      </c>
      <c r="AG41" s="24">
        <v>256</v>
      </c>
      <c r="AH41" s="24">
        <v>238</v>
      </c>
      <c r="AI41" s="24">
        <v>212</v>
      </c>
      <c r="AJ41" s="24">
        <v>221</v>
      </c>
      <c r="AK41" s="24">
        <v>184</v>
      </c>
      <c r="AL41" s="24"/>
      <c r="AM41" s="24"/>
      <c r="AN41" s="24"/>
    </row>
    <row r="42" spans="1:40" x14ac:dyDescent="0.2">
      <c r="A42" t="s">
        <v>103</v>
      </c>
      <c r="B42" s="24">
        <v>269</v>
      </c>
      <c r="C42" s="24">
        <v>248</v>
      </c>
      <c r="D42" s="24">
        <v>232</v>
      </c>
      <c r="E42" s="24">
        <v>211</v>
      </c>
      <c r="F42" s="24">
        <v>257</v>
      </c>
      <c r="G42" s="24">
        <v>276</v>
      </c>
      <c r="H42" s="24">
        <v>284</v>
      </c>
      <c r="I42" s="24">
        <v>331</v>
      </c>
      <c r="J42" s="24">
        <v>294</v>
      </c>
      <c r="K42" s="24">
        <v>269</v>
      </c>
      <c r="L42" s="24">
        <v>284</v>
      </c>
      <c r="M42" s="24">
        <v>258</v>
      </c>
      <c r="N42" s="24">
        <v>293</v>
      </c>
      <c r="O42" s="24">
        <v>264</v>
      </c>
      <c r="P42" s="24">
        <v>268</v>
      </c>
      <c r="Q42" s="24">
        <v>223</v>
      </c>
      <c r="R42" s="24">
        <v>266</v>
      </c>
      <c r="S42" s="24">
        <v>269</v>
      </c>
      <c r="T42" s="24">
        <v>271</v>
      </c>
      <c r="U42" s="24">
        <v>310</v>
      </c>
      <c r="V42" s="24">
        <v>282</v>
      </c>
      <c r="W42" s="24">
        <v>290</v>
      </c>
      <c r="X42" s="24">
        <v>285</v>
      </c>
      <c r="Y42" s="24">
        <v>281</v>
      </c>
      <c r="Z42" s="24">
        <v>286</v>
      </c>
      <c r="AA42" s="24">
        <v>302</v>
      </c>
      <c r="AB42" s="24">
        <v>260</v>
      </c>
      <c r="AC42" s="24">
        <v>240</v>
      </c>
      <c r="AD42" s="24">
        <v>276</v>
      </c>
      <c r="AE42" s="24">
        <v>301</v>
      </c>
      <c r="AF42" s="24">
        <v>332</v>
      </c>
      <c r="AG42" s="24">
        <v>352</v>
      </c>
      <c r="AH42" s="24">
        <v>296</v>
      </c>
      <c r="AI42" s="24">
        <v>284</v>
      </c>
      <c r="AJ42" s="24">
        <v>275</v>
      </c>
      <c r="AK42" s="24">
        <v>248</v>
      </c>
      <c r="AL42" s="24"/>
      <c r="AM42" s="24"/>
      <c r="AN42" s="24"/>
    </row>
    <row r="43" spans="1:40" x14ac:dyDescent="0.2">
      <c r="A43" t="s">
        <v>103</v>
      </c>
      <c r="B43" s="24">
        <v>269</v>
      </c>
      <c r="C43" s="24">
        <v>248</v>
      </c>
      <c r="D43" s="24">
        <v>232</v>
      </c>
      <c r="E43" s="24">
        <v>211</v>
      </c>
      <c r="F43" s="24">
        <v>257</v>
      </c>
      <c r="G43" s="24">
        <v>276</v>
      </c>
      <c r="H43" s="24">
        <v>284</v>
      </c>
      <c r="I43" s="24">
        <v>331</v>
      </c>
      <c r="J43" s="24">
        <v>294</v>
      </c>
      <c r="K43" s="24">
        <v>269</v>
      </c>
      <c r="L43" s="24">
        <v>284</v>
      </c>
      <c r="M43" s="24">
        <v>258</v>
      </c>
      <c r="N43" s="24">
        <v>293</v>
      </c>
      <c r="O43" s="24">
        <v>264</v>
      </c>
      <c r="P43" s="24">
        <v>268</v>
      </c>
      <c r="Q43" s="24">
        <v>223</v>
      </c>
      <c r="R43" s="24">
        <v>266</v>
      </c>
      <c r="S43" s="24">
        <v>269</v>
      </c>
      <c r="T43" s="24">
        <v>271</v>
      </c>
      <c r="U43" s="24">
        <v>310</v>
      </c>
      <c r="V43" s="24">
        <v>282</v>
      </c>
      <c r="W43" s="24">
        <v>290</v>
      </c>
      <c r="X43" s="24">
        <v>285</v>
      </c>
      <c r="Y43" s="24">
        <v>281</v>
      </c>
      <c r="Z43" s="24">
        <v>286</v>
      </c>
      <c r="AA43" s="24">
        <v>302</v>
      </c>
      <c r="AB43" s="24">
        <v>260</v>
      </c>
      <c r="AC43" s="24">
        <v>240</v>
      </c>
      <c r="AD43" s="24">
        <v>276</v>
      </c>
      <c r="AE43" s="24">
        <v>301</v>
      </c>
      <c r="AF43" s="24">
        <v>332</v>
      </c>
      <c r="AG43" s="24">
        <v>352</v>
      </c>
      <c r="AH43" s="24">
        <v>296</v>
      </c>
      <c r="AI43" s="24">
        <v>284</v>
      </c>
      <c r="AJ43" s="24">
        <v>275</v>
      </c>
      <c r="AK43" s="24">
        <v>248</v>
      </c>
      <c r="AL43" s="24"/>
      <c r="AM43" s="24"/>
      <c r="AN43" s="24"/>
    </row>
    <row r="44" spans="1:40" x14ac:dyDescent="0.2">
      <c r="A44" t="s">
        <v>104</v>
      </c>
      <c r="B44" s="24">
        <v>96</v>
      </c>
      <c r="C44" s="24">
        <v>89</v>
      </c>
      <c r="D44" s="24">
        <v>88</v>
      </c>
      <c r="E44" s="24">
        <v>79</v>
      </c>
      <c r="F44" s="24">
        <v>84</v>
      </c>
      <c r="G44" s="24">
        <v>92</v>
      </c>
      <c r="H44" s="24">
        <v>94</v>
      </c>
      <c r="I44" s="24">
        <v>101</v>
      </c>
      <c r="J44" s="24">
        <v>97</v>
      </c>
      <c r="K44" s="24">
        <v>95</v>
      </c>
      <c r="L44" s="24">
        <v>98</v>
      </c>
      <c r="M44" s="24">
        <v>96</v>
      </c>
      <c r="N44" s="24">
        <v>119</v>
      </c>
      <c r="O44" s="24">
        <v>108</v>
      </c>
      <c r="P44" s="24">
        <v>89</v>
      </c>
      <c r="Q44" s="24">
        <v>74</v>
      </c>
      <c r="R44" s="24">
        <v>86</v>
      </c>
      <c r="S44" s="24">
        <v>82</v>
      </c>
      <c r="T44" s="24">
        <v>99</v>
      </c>
      <c r="U44" s="24">
        <v>111</v>
      </c>
      <c r="V44" s="24">
        <v>95</v>
      </c>
      <c r="W44" s="24">
        <v>88</v>
      </c>
      <c r="X44" s="24">
        <v>83</v>
      </c>
      <c r="Y44" s="24">
        <v>94</v>
      </c>
      <c r="Z44" s="24">
        <v>114</v>
      </c>
      <c r="AA44" s="24">
        <v>101</v>
      </c>
      <c r="AB44" s="24">
        <v>82</v>
      </c>
      <c r="AC44" s="24">
        <v>75</v>
      </c>
      <c r="AD44" s="24">
        <v>81</v>
      </c>
      <c r="AE44" s="24">
        <v>93</v>
      </c>
      <c r="AF44" s="24">
        <v>103</v>
      </c>
      <c r="AG44" s="24">
        <v>106</v>
      </c>
      <c r="AH44" s="24">
        <v>95</v>
      </c>
      <c r="AI44" s="24">
        <v>81</v>
      </c>
      <c r="AJ44" s="24">
        <v>92</v>
      </c>
      <c r="AK44" s="24">
        <v>86</v>
      </c>
      <c r="AL44" s="24"/>
      <c r="AM44" s="24"/>
      <c r="AN44" s="24"/>
    </row>
    <row r="45" spans="1:40" x14ac:dyDescent="0.2">
      <c r="A45" t="s">
        <v>104</v>
      </c>
      <c r="B45" s="24">
        <v>96</v>
      </c>
      <c r="C45" s="24">
        <v>89</v>
      </c>
      <c r="D45" s="24">
        <v>88</v>
      </c>
      <c r="E45" s="24">
        <v>79</v>
      </c>
      <c r="F45" s="24">
        <v>84</v>
      </c>
      <c r="G45" s="24">
        <v>92</v>
      </c>
      <c r="H45" s="24">
        <v>94</v>
      </c>
      <c r="I45" s="24">
        <v>101</v>
      </c>
      <c r="J45" s="24">
        <v>97</v>
      </c>
      <c r="K45" s="24">
        <v>95</v>
      </c>
      <c r="L45" s="24">
        <v>98</v>
      </c>
      <c r="M45" s="24">
        <v>96</v>
      </c>
      <c r="N45" s="24">
        <v>119</v>
      </c>
      <c r="O45" s="24">
        <v>108</v>
      </c>
      <c r="P45" s="24">
        <v>89</v>
      </c>
      <c r="Q45" s="24">
        <v>74</v>
      </c>
      <c r="R45" s="24">
        <v>86</v>
      </c>
      <c r="S45" s="24">
        <v>82</v>
      </c>
      <c r="T45" s="24">
        <v>99</v>
      </c>
      <c r="U45" s="24">
        <v>111</v>
      </c>
      <c r="V45" s="24">
        <v>95</v>
      </c>
      <c r="W45" s="24">
        <v>88</v>
      </c>
      <c r="X45" s="24">
        <v>83</v>
      </c>
      <c r="Y45" s="24">
        <v>94</v>
      </c>
      <c r="Z45" s="24">
        <v>114</v>
      </c>
      <c r="AA45" s="24">
        <v>101</v>
      </c>
      <c r="AB45" s="24">
        <v>82</v>
      </c>
      <c r="AC45" s="24">
        <v>75</v>
      </c>
      <c r="AD45" s="24">
        <v>81</v>
      </c>
      <c r="AE45" s="24">
        <v>93</v>
      </c>
      <c r="AF45" s="24">
        <v>103</v>
      </c>
      <c r="AG45" s="24">
        <v>106</v>
      </c>
      <c r="AH45" s="24">
        <v>95</v>
      </c>
      <c r="AI45" s="24">
        <v>81</v>
      </c>
      <c r="AJ45" s="24">
        <v>92</v>
      </c>
      <c r="AK45" s="24">
        <v>86</v>
      </c>
      <c r="AL45" s="24"/>
      <c r="AM45" s="24"/>
      <c r="AN45" s="24"/>
    </row>
    <row r="46" spans="1:40" x14ac:dyDescent="0.2">
      <c r="A46" t="s">
        <v>105</v>
      </c>
      <c r="B46" s="24">
        <v>64</v>
      </c>
      <c r="C46" s="24">
        <v>58</v>
      </c>
      <c r="D46" s="24">
        <v>58</v>
      </c>
      <c r="E46" s="24">
        <v>55</v>
      </c>
      <c r="F46" s="24">
        <v>67</v>
      </c>
      <c r="G46" s="24">
        <v>74</v>
      </c>
      <c r="H46" s="24">
        <v>74</v>
      </c>
      <c r="I46" s="24">
        <v>84</v>
      </c>
      <c r="J46" s="24">
        <v>74</v>
      </c>
      <c r="K46" s="24">
        <v>72</v>
      </c>
      <c r="L46" s="24">
        <v>70</v>
      </c>
      <c r="M46" s="24">
        <v>60</v>
      </c>
      <c r="N46" s="24">
        <v>82</v>
      </c>
      <c r="O46" s="24">
        <v>82</v>
      </c>
      <c r="P46" s="24">
        <v>70</v>
      </c>
      <c r="Q46" s="24">
        <v>61</v>
      </c>
      <c r="R46" s="24">
        <v>74</v>
      </c>
      <c r="S46" s="24">
        <v>75</v>
      </c>
      <c r="T46" s="24">
        <v>86</v>
      </c>
      <c r="U46" s="24">
        <v>84</v>
      </c>
      <c r="V46" s="24">
        <v>83</v>
      </c>
      <c r="W46" s="24">
        <v>78</v>
      </c>
      <c r="X46" s="24">
        <v>74</v>
      </c>
      <c r="Y46" s="24">
        <v>73</v>
      </c>
      <c r="Z46" s="24">
        <v>75</v>
      </c>
      <c r="AA46" s="24">
        <v>82</v>
      </c>
      <c r="AB46" s="24">
        <v>57</v>
      </c>
      <c r="AC46" s="24">
        <v>62</v>
      </c>
      <c r="AD46" s="24">
        <v>66</v>
      </c>
      <c r="AE46" s="24">
        <v>79</v>
      </c>
      <c r="AF46" s="24">
        <v>83</v>
      </c>
      <c r="AG46" s="24">
        <v>90</v>
      </c>
      <c r="AH46" s="24">
        <v>81</v>
      </c>
      <c r="AI46" s="24">
        <v>72</v>
      </c>
      <c r="AJ46" s="24">
        <v>75</v>
      </c>
      <c r="AK46" s="24">
        <v>66</v>
      </c>
      <c r="AL46" s="24"/>
      <c r="AM46" s="24"/>
      <c r="AN46" s="24"/>
    </row>
    <row r="47" spans="1:40" x14ac:dyDescent="0.2">
      <c r="A47" t="s">
        <v>106</v>
      </c>
      <c r="B47" s="24">
        <v>673</v>
      </c>
      <c r="C47" s="24">
        <v>631</v>
      </c>
      <c r="D47" s="24">
        <v>659</v>
      </c>
      <c r="E47" s="24">
        <v>590</v>
      </c>
      <c r="F47" s="24">
        <v>715</v>
      </c>
      <c r="G47" s="24">
        <v>728</v>
      </c>
      <c r="H47" s="24">
        <v>730</v>
      </c>
      <c r="I47" s="24">
        <v>825</v>
      </c>
      <c r="J47" s="24">
        <v>701</v>
      </c>
      <c r="K47" s="24">
        <v>700</v>
      </c>
      <c r="L47" s="24">
        <v>700</v>
      </c>
      <c r="M47" s="24">
        <v>619</v>
      </c>
      <c r="N47" s="24">
        <v>778</v>
      </c>
      <c r="O47" s="24">
        <v>744</v>
      </c>
      <c r="P47" s="24">
        <v>727</v>
      </c>
      <c r="Q47" s="24">
        <v>603</v>
      </c>
      <c r="R47" s="24">
        <v>726</v>
      </c>
      <c r="S47" s="24">
        <v>762</v>
      </c>
      <c r="T47" s="24">
        <v>720</v>
      </c>
      <c r="U47" s="24">
        <v>799</v>
      </c>
      <c r="V47" s="24">
        <v>743</v>
      </c>
      <c r="W47" s="24">
        <v>718</v>
      </c>
      <c r="X47" s="24">
        <v>689</v>
      </c>
      <c r="Y47" s="24">
        <v>633</v>
      </c>
      <c r="Z47" s="24">
        <v>674</v>
      </c>
      <c r="AA47" s="24">
        <v>736</v>
      </c>
      <c r="AB47" s="24">
        <v>634</v>
      </c>
      <c r="AC47" s="24">
        <v>600</v>
      </c>
      <c r="AD47" s="24">
        <v>703</v>
      </c>
      <c r="AE47" s="24">
        <v>805</v>
      </c>
      <c r="AF47" s="24">
        <v>868</v>
      </c>
      <c r="AG47" s="24">
        <v>917</v>
      </c>
      <c r="AH47" s="24">
        <v>790</v>
      </c>
      <c r="AI47" s="24">
        <v>719</v>
      </c>
      <c r="AJ47" s="24">
        <v>746</v>
      </c>
      <c r="AK47" s="24">
        <v>639</v>
      </c>
      <c r="AL47" s="24"/>
      <c r="AM47" s="24"/>
      <c r="AN47" s="24"/>
    </row>
    <row r="48" spans="1:40" x14ac:dyDescent="0.2">
      <c r="A48" t="s">
        <v>107</v>
      </c>
      <c r="B48" s="24">
        <v>166</v>
      </c>
      <c r="C48" s="24">
        <v>150</v>
      </c>
      <c r="D48" s="24">
        <v>139</v>
      </c>
      <c r="E48" s="24">
        <v>123</v>
      </c>
      <c r="F48" s="24">
        <v>146</v>
      </c>
      <c r="G48" s="24">
        <v>167</v>
      </c>
      <c r="H48" s="24">
        <v>171</v>
      </c>
      <c r="I48" s="24">
        <v>203</v>
      </c>
      <c r="J48" s="24">
        <v>160</v>
      </c>
      <c r="K48" s="24">
        <v>150</v>
      </c>
      <c r="L48" s="24">
        <v>162</v>
      </c>
      <c r="M48" s="24">
        <v>150</v>
      </c>
      <c r="N48" s="24">
        <v>213</v>
      </c>
      <c r="O48" s="24">
        <v>186</v>
      </c>
      <c r="P48" s="24">
        <v>175</v>
      </c>
      <c r="Q48" s="24">
        <v>142</v>
      </c>
      <c r="R48" s="24">
        <v>157</v>
      </c>
      <c r="S48" s="24">
        <v>172</v>
      </c>
      <c r="T48" s="24">
        <v>176</v>
      </c>
      <c r="U48" s="24">
        <v>184</v>
      </c>
      <c r="V48" s="24">
        <v>171</v>
      </c>
      <c r="W48" s="24">
        <v>164</v>
      </c>
      <c r="X48" s="24">
        <v>155</v>
      </c>
      <c r="Y48" s="24">
        <v>150</v>
      </c>
      <c r="Z48" s="24">
        <v>183</v>
      </c>
      <c r="AA48" s="24">
        <v>174</v>
      </c>
      <c r="AB48" s="24">
        <v>121</v>
      </c>
      <c r="AC48" s="24">
        <v>112</v>
      </c>
      <c r="AD48" s="24">
        <v>134</v>
      </c>
      <c r="AE48" s="24">
        <v>154</v>
      </c>
      <c r="AF48" s="24">
        <v>177</v>
      </c>
      <c r="AG48" s="24">
        <v>187</v>
      </c>
      <c r="AH48" s="24">
        <v>159</v>
      </c>
      <c r="AI48" s="24">
        <v>155</v>
      </c>
      <c r="AJ48" s="24">
        <v>154</v>
      </c>
      <c r="AK48" s="24">
        <v>136</v>
      </c>
      <c r="AL48" s="24"/>
      <c r="AM48" s="24"/>
      <c r="AN48" s="24"/>
    </row>
    <row r="49" spans="1:40" x14ac:dyDescent="0.2">
      <c r="A49" t="s">
        <v>108</v>
      </c>
      <c r="B49" s="24">
        <v>798</v>
      </c>
      <c r="C49" s="24">
        <v>778</v>
      </c>
      <c r="D49" s="24">
        <v>733</v>
      </c>
      <c r="E49" s="24">
        <v>705</v>
      </c>
      <c r="F49" s="24">
        <v>822</v>
      </c>
      <c r="G49" s="24">
        <v>878</v>
      </c>
      <c r="H49" s="24">
        <v>1004</v>
      </c>
      <c r="I49" s="24">
        <v>993</v>
      </c>
      <c r="J49" s="24">
        <v>913</v>
      </c>
      <c r="K49" s="24">
        <v>793</v>
      </c>
      <c r="L49" s="24">
        <v>862</v>
      </c>
      <c r="M49" s="24">
        <v>781</v>
      </c>
      <c r="N49" s="24">
        <v>870</v>
      </c>
      <c r="O49" s="24">
        <v>918</v>
      </c>
      <c r="P49" s="24">
        <v>857</v>
      </c>
      <c r="Q49" s="24">
        <v>760</v>
      </c>
      <c r="R49" s="24">
        <v>824</v>
      </c>
      <c r="S49" s="24">
        <v>850</v>
      </c>
      <c r="T49" s="24">
        <v>919</v>
      </c>
      <c r="U49" s="24">
        <v>1009</v>
      </c>
      <c r="V49" s="24">
        <v>914</v>
      </c>
      <c r="W49" s="24">
        <v>879</v>
      </c>
      <c r="X49" s="24">
        <v>870</v>
      </c>
      <c r="Y49" s="24">
        <v>852</v>
      </c>
      <c r="Z49" s="24">
        <v>967</v>
      </c>
      <c r="AA49" s="24">
        <v>940</v>
      </c>
      <c r="AB49" s="24">
        <v>845</v>
      </c>
      <c r="AC49" s="24">
        <v>781</v>
      </c>
      <c r="AD49" s="24">
        <v>892</v>
      </c>
      <c r="AE49" s="24">
        <v>936</v>
      </c>
      <c r="AF49" s="24">
        <v>1208</v>
      </c>
      <c r="AG49" s="24">
        <v>1044</v>
      </c>
      <c r="AH49" s="24">
        <v>917</v>
      </c>
      <c r="AI49" s="24">
        <v>823</v>
      </c>
      <c r="AJ49" s="24">
        <v>831</v>
      </c>
      <c r="AK49" s="24">
        <v>759</v>
      </c>
      <c r="AL49" s="24"/>
      <c r="AM49" s="24"/>
      <c r="AN49" s="24"/>
    </row>
    <row r="50" spans="1:40" x14ac:dyDescent="0.2">
      <c r="A50" t="s">
        <v>108</v>
      </c>
      <c r="B50" s="24">
        <v>798</v>
      </c>
      <c r="C50" s="24">
        <v>778</v>
      </c>
      <c r="D50" s="24">
        <v>733</v>
      </c>
      <c r="E50" s="24">
        <v>705</v>
      </c>
      <c r="F50" s="24">
        <v>822</v>
      </c>
      <c r="G50" s="24">
        <v>878</v>
      </c>
      <c r="H50" s="24">
        <v>1004</v>
      </c>
      <c r="I50" s="24">
        <v>993</v>
      </c>
      <c r="J50" s="24">
        <v>913</v>
      </c>
      <c r="K50" s="24">
        <v>793</v>
      </c>
      <c r="L50" s="24">
        <v>862</v>
      </c>
      <c r="M50" s="24">
        <v>781</v>
      </c>
      <c r="N50" s="24">
        <v>870</v>
      </c>
      <c r="O50" s="24">
        <v>918</v>
      </c>
      <c r="P50" s="24">
        <v>857</v>
      </c>
      <c r="Q50" s="24">
        <v>760</v>
      </c>
      <c r="R50" s="24">
        <v>824</v>
      </c>
      <c r="S50" s="24">
        <v>850</v>
      </c>
      <c r="T50" s="24">
        <v>919</v>
      </c>
      <c r="U50" s="24">
        <v>1009</v>
      </c>
      <c r="V50" s="24">
        <v>914</v>
      </c>
      <c r="W50" s="24">
        <v>879</v>
      </c>
      <c r="X50" s="24">
        <v>870</v>
      </c>
      <c r="Y50" s="24">
        <v>852</v>
      </c>
      <c r="Z50" s="24">
        <v>967</v>
      </c>
      <c r="AA50" s="24">
        <v>940</v>
      </c>
      <c r="AB50" s="24">
        <v>845</v>
      </c>
      <c r="AC50" s="24">
        <v>781</v>
      </c>
      <c r="AD50" s="24">
        <v>892</v>
      </c>
      <c r="AE50" s="24">
        <v>936</v>
      </c>
      <c r="AF50" s="24">
        <v>1208</v>
      </c>
      <c r="AG50" s="24">
        <v>1044</v>
      </c>
      <c r="AH50" s="24">
        <v>917</v>
      </c>
      <c r="AI50" s="24">
        <v>823</v>
      </c>
      <c r="AJ50" s="24">
        <v>831</v>
      </c>
      <c r="AK50" s="24">
        <v>759</v>
      </c>
      <c r="AL50" s="24"/>
      <c r="AM50" s="24"/>
      <c r="AN50" s="24"/>
    </row>
    <row r="51" spans="1:40" x14ac:dyDescent="0.2">
      <c r="A51" t="s">
        <v>109</v>
      </c>
      <c r="B51" s="24">
        <v>1720</v>
      </c>
      <c r="C51" s="24">
        <v>1635</v>
      </c>
      <c r="D51" s="24">
        <v>1559</v>
      </c>
      <c r="E51" s="24">
        <v>1457</v>
      </c>
      <c r="F51" s="24">
        <v>1734</v>
      </c>
      <c r="G51" s="24">
        <v>1875</v>
      </c>
      <c r="H51" s="24">
        <v>2060</v>
      </c>
      <c r="I51" s="24">
        <v>2096</v>
      </c>
      <c r="J51" s="24">
        <v>1865</v>
      </c>
      <c r="K51" s="24">
        <v>1708</v>
      </c>
      <c r="L51" s="24">
        <v>1764</v>
      </c>
      <c r="M51" s="24">
        <v>1598</v>
      </c>
      <c r="N51" s="24">
        <v>1904</v>
      </c>
      <c r="O51" s="24">
        <v>1925</v>
      </c>
      <c r="P51" s="24">
        <v>1825</v>
      </c>
      <c r="Q51" s="24">
        <v>1558</v>
      </c>
      <c r="R51" s="24">
        <v>1754</v>
      </c>
      <c r="S51" s="24">
        <v>1823</v>
      </c>
      <c r="T51" s="24">
        <v>1873</v>
      </c>
      <c r="U51" s="24">
        <v>2009</v>
      </c>
      <c r="V51" s="24">
        <v>1877</v>
      </c>
      <c r="W51" s="24">
        <v>1840</v>
      </c>
      <c r="X51" s="24">
        <v>1827</v>
      </c>
      <c r="Y51" s="24">
        <v>1756</v>
      </c>
      <c r="Z51" s="24">
        <v>1961</v>
      </c>
      <c r="AA51" s="24">
        <v>1953</v>
      </c>
      <c r="AB51" s="24">
        <v>1687</v>
      </c>
      <c r="AC51" s="24">
        <v>1679</v>
      </c>
      <c r="AD51" s="24">
        <v>1781</v>
      </c>
      <c r="AE51" s="24">
        <v>1953</v>
      </c>
      <c r="AF51" s="24">
        <v>2424</v>
      </c>
      <c r="AG51" s="24">
        <v>2199</v>
      </c>
      <c r="AH51" s="24">
        <v>1909</v>
      </c>
      <c r="AI51" s="24">
        <v>1760</v>
      </c>
      <c r="AJ51" s="24">
        <v>1773</v>
      </c>
      <c r="AK51" s="24">
        <v>1565</v>
      </c>
      <c r="AL51" s="24"/>
      <c r="AM51" s="24"/>
      <c r="AN51" s="24"/>
    </row>
    <row r="52" spans="1:40" x14ac:dyDescent="0.2">
      <c r="A52" t="s">
        <v>110</v>
      </c>
      <c r="B52" s="24">
        <v>186</v>
      </c>
      <c r="C52" s="24">
        <v>173</v>
      </c>
      <c r="D52" s="24">
        <v>173</v>
      </c>
      <c r="E52" s="24">
        <v>154</v>
      </c>
      <c r="F52" s="24">
        <v>192</v>
      </c>
      <c r="G52" s="24">
        <v>214</v>
      </c>
      <c r="H52" s="24">
        <v>208</v>
      </c>
      <c r="I52" s="24">
        <v>212</v>
      </c>
      <c r="J52" s="24">
        <v>195</v>
      </c>
      <c r="K52" s="24">
        <v>188</v>
      </c>
      <c r="L52" s="24">
        <v>209</v>
      </c>
      <c r="M52" s="24">
        <v>174</v>
      </c>
      <c r="N52" s="24">
        <v>225</v>
      </c>
      <c r="O52" s="24">
        <v>205</v>
      </c>
      <c r="P52" s="24">
        <v>198</v>
      </c>
      <c r="Q52" s="24">
        <v>168</v>
      </c>
      <c r="R52" s="24">
        <v>198</v>
      </c>
      <c r="S52" s="24">
        <v>212</v>
      </c>
      <c r="T52" s="24">
        <v>206</v>
      </c>
      <c r="U52" s="24">
        <v>216</v>
      </c>
      <c r="V52" s="24">
        <v>205</v>
      </c>
      <c r="W52" s="24">
        <v>201</v>
      </c>
      <c r="X52" s="24">
        <v>200</v>
      </c>
      <c r="Y52" s="24">
        <v>194</v>
      </c>
      <c r="Z52" s="24">
        <v>201</v>
      </c>
      <c r="AA52" s="24">
        <v>215</v>
      </c>
      <c r="AB52" s="24">
        <v>167</v>
      </c>
      <c r="AC52" s="24">
        <v>162</v>
      </c>
      <c r="AD52" s="24">
        <v>191</v>
      </c>
      <c r="AE52" s="24">
        <v>219</v>
      </c>
      <c r="AF52" s="24">
        <v>243</v>
      </c>
      <c r="AG52" s="24">
        <v>245</v>
      </c>
      <c r="AH52" s="24">
        <v>222</v>
      </c>
      <c r="AI52" s="24">
        <v>221</v>
      </c>
      <c r="AJ52" s="24">
        <v>213</v>
      </c>
      <c r="AK52" s="24">
        <v>184</v>
      </c>
      <c r="AL52" s="24"/>
      <c r="AM52" s="24"/>
      <c r="AN52" s="24"/>
    </row>
    <row r="53" spans="1:40" x14ac:dyDescent="0.2">
      <c r="A53" t="s">
        <v>111</v>
      </c>
      <c r="B53" s="24">
        <v>444</v>
      </c>
      <c r="C53" s="24">
        <v>407</v>
      </c>
      <c r="D53" s="24">
        <v>391</v>
      </c>
      <c r="E53" s="24">
        <v>351</v>
      </c>
      <c r="F53" s="24">
        <v>422</v>
      </c>
      <c r="G53" s="24">
        <v>448</v>
      </c>
      <c r="H53" s="24">
        <v>466</v>
      </c>
      <c r="I53" s="24">
        <v>549</v>
      </c>
      <c r="J53" s="24">
        <v>461</v>
      </c>
      <c r="K53" s="24">
        <v>436</v>
      </c>
      <c r="L53" s="24">
        <v>435</v>
      </c>
      <c r="M53" s="24">
        <v>406</v>
      </c>
      <c r="N53" s="24">
        <v>479</v>
      </c>
      <c r="O53" s="24">
        <v>471</v>
      </c>
      <c r="P53" s="24">
        <v>464</v>
      </c>
      <c r="Q53" s="24">
        <v>393</v>
      </c>
      <c r="R53" s="24">
        <v>472</v>
      </c>
      <c r="S53" s="24">
        <v>464</v>
      </c>
      <c r="T53" s="24">
        <v>464</v>
      </c>
      <c r="U53" s="24">
        <v>507</v>
      </c>
      <c r="V53" s="24">
        <v>479</v>
      </c>
      <c r="W53" s="24">
        <v>470</v>
      </c>
      <c r="X53" s="24">
        <v>457</v>
      </c>
      <c r="Y53" s="24">
        <v>423</v>
      </c>
      <c r="Z53" s="24">
        <v>421</v>
      </c>
      <c r="AA53" s="24">
        <v>453</v>
      </c>
      <c r="AB53" s="24">
        <v>376</v>
      </c>
      <c r="AC53" s="24">
        <v>367</v>
      </c>
      <c r="AD53" s="24">
        <v>439</v>
      </c>
      <c r="AE53" s="24">
        <v>489</v>
      </c>
      <c r="AF53" s="24">
        <v>531</v>
      </c>
      <c r="AG53" s="24">
        <v>569</v>
      </c>
      <c r="AH53" s="24">
        <v>494</v>
      </c>
      <c r="AI53" s="24">
        <v>478</v>
      </c>
      <c r="AJ53" s="24">
        <v>472</v>
      </c>
      <c r="AK53" s="24">
        <v>401</v>
      </c>
      <c r="AL53" s="24"/>
      <c r="AM53" s="24"/>
      <c r="AN53" s="24"/>
    </row>
    <row r="54" spans="1:40" x14ac:dyDescent="0.2">
      <c r="A54" t="s">
        <v>112</v>
      </c>
      <c r="B54" s="24">
        <v>126</v>
      </c>
      <c r="C54" s="24">
        <v>112</v>
      </c>
      <c r="D54" s="24">
        <v>107</v>
      </c>
      <c r="E54" s="24">
        <v>95</v>
      </c>
      <c r="F54" s="24">
        <v>97</v>
      </c>
      <c r="G54" s="24">
        <v>107</v>
      </c>
      <c r="H54" s="24">
        <v>114</v>
      </c>
      <c r="I54" s="24">
        <v>135</v>
      </c>
      <c r="J54" s="24">
        <v>109</v>
      </c>
      <c r="K54" s="24">
        <v>95</v>
      </c>
      <c r="L54" s="24">
        <v>98</v>
      </c>
      <c r="M54" s="24">
        <v>84</v>
      </c>
      <c r="N54" s="24">
        <v>109</v>
      </c>
      <c r="O54" s="24">
        <v>104</v>
      </c>
      <c r="P54" s="24">
        <v>109</v>
      </c>
      <c r="Q54" s="24">
        <v>89</v>
      </c>
      <c r="R54" s="24">
        <v>106</v>
      </c>
      <c r="S54" s="24">
        <v>109</v>
      </c>
      <c r="T54" s="24">
        <v>109</v>
      </c>
      <c r="U54" s="24">
        <v>128</v>
      </c>
      <c r="V54" s="24">
        <v>110</v>
      </c>
      <c r="W54" s="24">
        <v>101</v>
      </c>
      <c r="X54" s="24">
        <v>104</v>
      </c>
      <c r="Y54" s="24">
        <v>96</v>
      </c>
      <c r="Z54" s="24">
        <v>95</v>
      </c>
      <c r="AA54" s="24">
        <v>107</v>
      </c>
      <c r="AB54" s="24">
        <v>111</v>
      </c>
      <c r="AC54" s="24">
        <v>102</v>
      </c>
      <c r="AD54" s="24">
        <v>108</v>
      </c>
      <c r="AE54" s="24">
        <v>110</v>
      </c>
      <c r="AF54" s="24">
        <v>133</v>
      </c>
      <c r="AG54" s="24">
        <v>143</v>
      </c>
      <c r="AH54" s="24">
        <v>134</v>
      </c>
      <c r="AI54" s="24">
        <v>174</v>
      </c>
      <c r="AJ54" s="24">
        <v>198</v>
      </c>
      <c r="AK54" s="24">
        <v>188</v>
      </c>
      <c r="AL54" s="24"/>
      <c r="AM54" s="24"/>
      <c r="AN54" s="24"/>
    </row>
    <row r="55" spans="1:40" x14ac:dyDescent="0.2">
      <c r="A55" t="s">
        <v>112</v>
      </c>
      <c r="B55" s="24">
        <v>126</v>
      </c>
      <c r="C55" s="24">
        <v>112</v>
      </c>
      <c r="D55" s="24">
        <v>107</v>
      </c>
      <c r="E55" s="24">
        <v>95</v>
      </c>
      <c r="F55" s="24">
        <v>97</v>
      </c>
      <c r="G55" s="24">
        <v>107</v>
      </c>
      <c r="H55" s="24">
        <v>114</v>
      </c>
      <c r="I55" s="24">
        <v>135</v>
      </c>
      <c r="J55" s="24">
        <v>109</v>
      </c>
      <c r="K55" s="24">
        <v>95</v>
      </c>
      <c r="L55" s="24">
        <v>98</v>
      </c>
      <c r="M55" s="24">
        <v>84</v>
      </c>
      <c r="N55" s="24">
        <v>109</v>
      </c>
      <c r="O55" s="24">
        <v>104</v>
      </c>
      <c r="P55" s="24">
        <v>109</v>
      </c>
      <c r="Q55" s="24">
        <v>89</v>
      </c>
      <c r="R55" s="24">
        <v>106</v>
      </c>
      <c r="S55" s="24">
        <v>109</v>
      </c>
      <c r="T55" s="24">
        <v>109</v>
      </c>
      <c r="U55" s="24">
        <v>128</v>
      </c>
      <c r="V55" s="24">
        <v>110</v>
      </c>
      <c r="W55" s="24">
        <v>101</v>
      </c>
      <c r="X55" s="24">
        <v>104</v>
      </c>
      <c r="Y55" s="24">
        <v>96</v>
      </c>
      <c r="Z55" s="24">
        <v>95</v>
      </c>
      <c r="AA55" s="24">
        <v>107</v>
      </c>
      <c r="AB55" s="24">
        <v>111</v>
      </c>
      <c r="AC55" s="24">
        <v>102</v>
      </c>
      <c r="AD55" s="24">
        <v>108</v>
      </c>
      <c r="AE55" s="24">
        <v>110</v>
      </c>
      <c r="AF55" s="24">
        <v>133</v>
      </c>
      <c r="AG55" s="24">
        <v>143</v>
      </c>
      <c r="AH55" s="24">
        <v>134</v>
      </c>
      <c r="AI55" s="24">
        <v>174</v>
      </c>
      <c r="AJ55" s="24">
        <v>198</v>
      </c>
      <c r="AK55" s="24">
        <v>188</v>
      </c>
      <c r="AL55" s="24"/>
      <c r="AM55" s="24"/>
      <c r="AN55" s="24"/>
    </row>
    <row r="56" spans="1:40" x14ac:dyDescent="0.2">
      <c r="A56" t="s">
        <v>113</v>
      </c>
      <c r="B56" s="24">
        <v>195</v>
      </c>
      <c r="C56" s="24">
        <v>180</v>
      </c>
      <c r="D56" s="24">
        <v>177</v>
      </c>
      <c r="E56" s="24">
        <v>160</v>
      </c>
      <c r="F56" s="24">
        <v>172</v>
      </c>
      <c r="G56" s="24">
        <v>185</v>
      </c>
      <c r="H56" s="24">
        <v>188</v>
      </c>
      <c r="I56" s="24">
        <v>212</v>
      </c>
      <c r="J56" s="24">
        <v>193</v>
      </c>
      <c r="K56" s="24">
        <v>186</v>
      </c>
      <c r="L56" s="24">
        <v>190</v>
      </c>
      <c r="M56" s="24">
        <v>170</v>
      </c>
      <c r="N56" s="24">
        <v>213</v>
      </c>
      <c r="O56" s="24">
        <v>209</v>
      </c>
      <c r="P56" s="24">
        <v>202</v>
      </c>
      <c r="Q56" s="24">
        <v>172</v>
      </c>
      <c r="R56" s="24">
        <v>185</v>
      </c>
      <c r="S56" s="24">
        <v>193</v>
      </c>
      <c r="T56" s="24">
        <v>196</v>
      </c>
      <c r="U56" s="24">
        <v>225</v>
      </c>
      <c r="V56" s="24">
        <v>225</v>
      </c>
      <c r="W56" s="24">
        <v>222</v>
      </c>
      <c r="X56" s="24">
        <v>228</v>
      </c>
      <c r="Y56" s="24">
        <v>225</v>
      </c>
      <c r="Z56" s="24">
        <v>243</v>
      </c>
      <c r="AA56" s="24">
        <v>245</v>
      </c>
      <c r="AB56" s="24">
        <v>195</v>
      </c>
      <c r="AC56" s="24">
        <v>175</v>
      </c>
      <c r="AD56" s="24">
        <v>200</v>
      </c>
      <c r="AE56" s="24">
        <v>201</v>
      </c>
      <c r="AF56" s="24">
        <v>211</v>
      </c>
      <c r="AG56" s="24">
        <v>223</v>
      </c>
      <c r="AH56" s="24">
        <v>211</v>
      </c>
      <c r="AI56" s="24">
        <v>186</v>
      </c>
      <c r="AJ56" s="24">
        <v>196</v>
      </c>
      <c r="AK56" s="24">
        <v>172</v>
      </c>
      <c r="AL56" s="24"/>
      <c r="AM56" s="24"/>
      <c r="AN56" s="24"/>
    </row>
    <row r="57" spans="1:40" x14ac:dyDescent="0.2">
      <c r="A57" t="s">
        <v>114</v>
      </c>
      <c r="B57" s="24">
        <v>15172</v>
      </c>
      <c r="C57" s="24">
        <v>14101</v>
      </c>
      <c r="D57" s="24">
        <v>14307</v>
      </c>
      <c r="E57" s="24">
        <v>12928</v>
      </c>
      <c r="F57" s="24">
        <v>15577</v>
      </c>
      <c r="G57" s="24">
        <v>16318</v>
      </c>
      <c r="H57" s="24">
        <v>16149</v>
      </c>
      <c r="I57" s="24">
        <v>17627</v>
      </c>
      <c r="J57" s="24">
        <v>15644</v>
      </c>
      <c r="K57" s="24">
        <v>15630</v>
      </c>
      <c r="L57" s="24">
        <v>15446</v>
      </c>
      <c r="M57" s="24">
        <v>13256</v>
      </c>
      <c r="N57" s="24">
        <v>16518</v>
      </c>
      <c r="O57" s="24">
        <v>15754</v>
      </c>
      <c r="P57" s="24">
        <v>15911</v>
      </c>
      <c r="Q57" s="24">
        <v>13603</v>
      </c>
      <c r="R57" s="24">
        <v>16418</v>
      </c>
      <c r="S57" s="24">
        <v>16931</v>
      </c>
      <c r="T57" s="24">
        <v>16433</v>
      </c>
      <c r="U57" s="24">
        <v>18172</v>
      </c>
      <c r="V57" s="24">
        <v>17274</v>
      </c>
      <c r="W57" s="24">
        <v>17191</v>
      </c>
      <c r="X57" s="24">
        <v>16414</v>
      </c>
      <c r="Y57" s="24">
        <v>14902</v>
      </c>
      <c r="Z57" s="24">
        <v>15240</v>
      </c>
      <c r="AA57" s="24">
        <v>16574</v>
      </c>
      <c r="AB57" s="24">
        <v>13791</v>
      </c>
      <c r="AC57" s="24">
        <v>13339</v>
      </c>
      <c r="AD57" s="24">
        <v>15554</v>
      </c>
      <c r="AE57" s="24">
        <v>17860</v>
      </c>
      <c r="AF57" s="24">
        <v>19270</v>
      </c>
      <c r="AG57" s="24">
        <v>20359</v>
      </c>
      <c r="AH57" s="24">
        <v>17962</v>
      </c>
      <c r="AI57" s="24">
        <v>17005</v>
      </c>
      <c r="AJ57" s="24">
        <v>17330</v>
      </c>
      <c r="AK57" s="24">
        <v>14683</v>
      </c>
      <c r="AL57" s="24"/>
      <c r="AM57" s="24"/>
      <c r="AN57" s="24"/>
    </row>
    <row r="58" spans="1:40" x14ac:dyDescent="0.2">
      <c r="A58" t="s">
        <v>115</v>
      </c>
      <c r="B58" s="24">
        <v>314</v>
      </c>
      <c r="C58" s="24">
        <v>297</v>
      </c>
      <c r="D58" s="24">
        <v>290</v>
      </c>
      <c r="E58" s="24">
        <v>259</v>
      </c>
      <c r="F58" s="24">
        <v>308</v>
      </c>
      <c r="G58" s="24">
        <v>322</v>
      </c>
      <c r="H58" s="24">
        <v>308</v>
      </c>
      <c r="I58" s="24">
        <v>338</v>
      </c>
      <c r="J58" s="24">
        <v>309</v>
      </c>
      <c r="K58" s="24">
        <v>328</v>
      </c>
      <c r="L58" s="24">
        <v>305</v>
      </c>
      <c r="M58" s="24">
        <v>278</v>
      </c>
      <c r="N58" s="24">
        <v>328</v>
      </c>
      <c r="O58" s="24">
        <v>318</v>
      </c>
      <c r="P58" s="24">
        <v>321</v>
      </c>
      <c r="Q58" s="24">
        <v>267</v>
      </c>
      <c r="R58" s="24">
        <v>324</v>
      </c>
      <c r="S58" s="24">
        <v>335</v>
      </c>
      <c r="T58" s="24">
        <v>322</v>
      </c>
      <c r="U58" s="24">
        <v>349</v>
      </c>
      <c r="V58" s="24">
        <v>345</v>
      </c>
      <c r="W58" s="24">
        <v>342</v>
      </c>
      <c r="X58" s="24">
        <v>313</v>
      </c>
      <c r="Y58" s="24">
        <v>306</v>
      </c>
      <c r="Z58" s="24">
        <v>309</v>
      </c>
      <c r="AA58" s="24">
        <v>348</v>
      </c>
      <c r="AB58" s="24">
        <v>293</v>
      </c>
      <c r="AC58" s="24">
        <v>273</v>
      </c>
      <c r="AD58" s="24">
        <v>319</v>
      </c>
      <c r="AE58" s="24">
        <v>353</v>
      </c>
      <c r="AF58" s="24">
        <v>382</v>
      </c>
      <c r="AG58" s="24">
        <v>410</v>
      </c>
      <c r="AH58" s="24">
        <v>362</v>
      </c>
      <c r="AI58" s="24">
        <v>344</v>
      </c>
      <c r="AJ58" s="24">
        <v>353</v>
      </c>
      <c r="AK58" s="24">
        <v>296</v>
      </c>
      <c r="AL58" s="24"/>
      <c r="AM58" s="24"/>
      <c r="AN58" s="24"/>
    </row>
    <row r="59" spans="1:40" x14ac:dyDescent="0.2">
      <c r="A59" t="s">
        <v>115</v>
      </c>
      <c r="B59" s="24">
        <v>314</v>
      </c>
      <c r="C59" s="24">
        <v>297</v>
      </c>
      <c r="D59" s="24">
        <v>290</v>
      </c>
      <c r="E59" s="24">
        <v>259</v>
      </c>
      <c r="F59" s="24">
        <v>308</v>
      </c>
      <c r="G59" s="24">
        <v>322</v>
      </c>
      <c r="H59" s="24">
        <v>308</v>
      </c>
      <c r="I59" s="24">
        <v>338</v>
      </c>
      <c r="J59" s="24">
        <v>309</v>
      </c>
      <c r="K59" s="24">
        <v>328</v>
      </c>
      <c r="L59" s="24">
        <v>305</v>
      </c>
      <c r="M59" s="24">
        <v>278</v>
      </c>
      <c r="N59" s="24">
        <v>328</v>
      </c>
      <c r="O59" s="24">
        <v>318</v>
      </c>
      <c r="P59" s="24">
        <v>321</v>
      </c>
      <c r="Q59" s="24">
        <v>267</v>
      </c>
      <c r="R59" s="24">
        <v>324</v>
      </c>
      <c r="S59" s="24">
        <v>335</v>
      </c>
      <c r="T59" s="24">
        <v>322</v>
      </c>
      <c r="U59" s="24">
        <v>349</v>
      </c>
      <c r="V59" s="24">
        <v>345</v>
      </c>
      <c r="W59" s="24">
        <v>342</v>
      </c>
      <c r="X59" s="24">
        <v>313</v>
      </c>
      <c r="Y59" s="24">
        <v>306</v>
      </c>
      <c r="Z59" s="24">
        <v>309</v>
      </c>
      <c r="AA59" s="24">
        <v>348</v>
      </c>
      <c r="AB59" s="24">
        <v>293</v>
      </c>
      <c r="AC59" s="24">
        <v>273</v>
      </c>
      <c r="AD59" s="24">
        <v>319</v>
      </c>
      <c r="AE59" s="24">
        <v>353</v>
      </c>
      <c r="AF59" s="24">
        <v>382</v>
      </c>
      <c r="AG59" s="24">
        <v>410</v>
      </c>
      <c r="AH59" s="24">
        <v>362</v>
      </c>
      <c r="AI59" s="24">
        <v>344</v>
      </c>
      <c r="AJ59" s="24">
        <v>353</v>
      </c>
      <c r="AK59" s="24">
        <v>296</v>
      </c>
      <c r="AL59" s="24"/>
      <c r="AM59" s="24"/>
      <c r="AN59" s="24"/>
    </row>
    <row r="60" spans="1:40" x14ac:dyDescent="0.2">
      <c r="A60" t="s">
        <v>116</v>
      </c>
      <c r="B60" s="24">
        <v>168</v>
      </c>
      <c r="C60" s="24">
        <v>153</v>
      </c>
      <c r="D60" s="24">
        <v>169</v>
      </c>
      <c r="E60" s="24">
        <v>147</v>
      </c>
      <c r="F60" s="24">
        <v>179</v>
      </c>
      <c r="G60" s="24">
        <v>196</v>
      </c>
      <c r="H60" s="24">
        <v>196</v>
      </c>
      <c r="I60" s="24">
        <v>208</v>
      </c>
      <c r="J60" s="24">
        <v>195</v>
      </c>
      <c r="K60" s="24">
        <v>199</v>
      </c>
      <c r="L60" s="24">
        <v>200</v>
      </c>
      <c r="M60" s="24">
        <v>162</v>
      </c>
      <c r="N60" s="24">
        <v>203</v>
      </c>
      <c r="O60" s="24">
        <v>193</v>
      </c>
      <c r="P60" s="24">
        <v>208</v>
      </c>
      <c r="Q60" s="24">
        <v>174</v>
      </c>
      <c r="R60" s="24">
        <v>210</v>
      </c>
      <c r="S60" s="24">
        <v>209</v>
      </c>
      <c r="T60" s="24">
        <v>204</v>
      </c>
      <c r="U60" s="24">
        <v>229</v>
      </c>
      <c r="V60" s="24">
        <v>219</v>
      </c>
      <c r="W60" s="24">
        <v>220</v>
      </c>
      <c r="X60" s="24">
        <v>204</v>
      </c>
      <c r="Y60" s="24">
        <v>194</v>
      </c>
      <c r="Z60" s="24">
        <v>181</v>
      </c>
      <c r="AA60" s="24">
        <v>197</v>
      </c>
      <c r="AB60" s="24">
        <v>171</v>
      </c>
      <c r="AC60" s="24">
        <v>162</v>
      </c>
      <c r="AD60" s="24">
        <v>190</v>
      </c>
      <c r="AE60" s="24">
        <v>223</v>
      </c>
      <c r="AF60" s="24">
        <v>243</v>
      </c>
      <c r="AG60" s="24">
        <v>258</v>
      </c>
      <c r="AH60" s="24">
        <v>224</v>
      </c>
      <c r="AI60" s="24">
        <v>216</v>
      </c>
      <c r="AJ60" s="24">
        <v>218</v>
      </c>
      <c r="AK60" s="24">
        <v>176</v>
      </c>
      <c r="AL60" s="24"/>
      <c r="AM60" s="24"/>
      <c r="AN60" s="24"/>
    </row>
    <row r="61" spans="1:40" x14ac:dyDescent="0.2">
      <c r="A61" t="s">
        <v>116</v>
      </c>
      <c r="B61" s="24">
        <v>168</v>
      </c>
      <c r="C61" s="24">
        <v>153</v>
      </c>
      <c r="D61" s="24">
        <v>169</v>
      </c>
      <c r="E61" s="24">
        <v>147</v>
      </c>
      <c r="F61" s="24">
        <v>179</v>
      </c>
      <c r="G61" s="24">
        <v>196</v>
      </c>
      <c r="H61" s="24">
        <v>196</v>
      </c>
      <c r="I61" s="24">
        <v>208</v>
      </c>
      <c r="J61" s="24">
        <v>195</v>
      </c>
      <c r="K61" s="24">
        <v>199</v>
      </c>
      <c r="L61" s="24">
        <v>200</v>
      </c>
      <c r="M61" s="24">
        <v>162</v>
      </c>
      <c r="N61" s="24">
        <v>203</v>
      </c>
      <c r="O61" s="24">
        <v>193</v>
      </c>
      <c r="P61" s="24">
        <v>208</v>
      </c>
      <c r="Q61" s="24">
        <v>174</v>
      </c>
      <c r="R61" s="24">
        <v>210</v>
      </c>
      <c r="S61" s="24">
        <v>209</v>
      </c>
      <c r="T61" s="24">
        <v>204</v>
      </c>
      <c r="U61" s="24">
        <v>229</v>
      </c>
      <c r="V61" s="24">
        <v>219</v>
      </c>
      <c r="W61" s="24">
        <v>220</v>
      </c>
      <c r="X61" s="24">
        <v>204</v>
      </c>
      <c r="Y61" s="24">
        <v>194</v>
      </c>
      <c r="Z61" s="24">
        <v>181</v>
      </c>
      <c r="AA61" s="24">
        <v>197</v>
      </c>
      <c r="AB61" s="24">
        <v>171</v>
      </c>
      <c r="AC61" s="24">
        <v>162</v>
      </c>
      <c r="AD61" s="24">
        <v>190</v>
      </c>
      <c r="AE61" s="24">
        <v>223</v>
      </c>
      <c r="AF61" s="24">
        <v>243</v>
      </c>
      <c r="AG61" s="24">
        <v>258</v>
      </c>
      <c r="AH61" s="24">
        <v>224</v>
      </c>
      <c r="AI61" s="24">
        <v>216</v>
      </c>
      <c r="AJ61" s="24">
        <v>218</v>
      </c>
      <c r="AK61" s="24">
        <v>176</v>
      </c>
      <c r="AL61" s="24"/>
      <c r="AM61" s="24"/>
      <c r="AN61" s="24"/>
    </row>
    <row r="62" spans="1:40" x14ac:dyDescent="0.2">
      <c r="A62" t="s">
        <v>117</v>
      </c>
      <c r="B62" s="24">
        <v>899</v>
      </c>
      <c r="C62" s="24">
        <v>837</v>
      </c>
      <c r="D62" s="24">
        <v>855</v>
      </c>
      <c r="E62" s="24">
        <v>774</v>
      </c>
      <c r="F62" s="24">
        <v>949</v>
      </c>
      <c r="G62" s="24">
        <v>1008</v>
      </c>
      <c r="H62" s="24">
        <v>985</v>
      </c>
      <c r="I62" s="24">
        <v>1128</v>
      </c>
      <c r="J62" s="24">
        <v>989</v>
      </c>
      <c r="K62" s="24">
        <v>972</v>
      </c>
      <c r="L62" s="24">
        <v>958</v>
      </c>
      <c r="M62" s="24">
        <v>811</v>
      </c>
      <c r="N62" s="24">
        <v>1028</v>
      </c>
      <c r="O62" s="24">
        <v>991</v>
      </c>
      <c r="P62" s="24">
        <v>968</v>
      </c>
      <c r="Q62" s="24">
        <v>803</v>
      </c>
      <c r="R62" s="24">
        <v>988</v>
      </c>
      <c r="S62" s="24">
        <v>1027</v>
      </c>
      <c r="T62" s="24">
        <v>1002</v>
      </c>
      <c r="U62" s="24">
        <v>1081</v>
      </c>
      <c r="V62" s="24">
        <v>1018</v>
      </c>
      <c r="W62" s="24">
        <v>978</v>
      </c>
      <c r="X62" s="24">
        <v>964</v>
      </c>
      <c r="Y62" s="24">
        <v>871</v>
      </c>
      <c r="Z62" s="24">
        <v>894</v>
      </c>
      <c r="AA62" s="24">
        <v>993</v>
      </c>
      <c r="AB62" s="24">
        <v>829</v>
      </c>
      <c r="AC62" s="24">
        <v>794</v>
      </c>
      <c r="AD62" s="24">
        <v>913</v>
      </c>
      <c r="AE62" s="24">
        <v>1077</v>
      </c>
      <c r="AF62" s="24">
        <v>1151</v>
      </c>
      <c r="AG62" s="24">
        <v>1210</v>
      </c>
      <c r="AH62" s="24">
        <v>1041</v>
      </c>
      <c r="AI62" s="24">
        <v>996</v>
      </c>
      <c r="AJ62" s="24">
        <v>1007</v>
      </c>
      <c r="AK62" s="24">
        <v>848</v>
      </c>
      <c r="AL62" s="24"/>
      <c r="AM62" s="24"/>
      <c r="AN62" s="24"/>
    </row>
    <row r="63" spans="1:40" x14ac:dyDescent="0.2">
      <c r="A63" t="s">
        <v>118</v>
      </c>
      <c r="B63" s="24">
        <v>201</v>
      </c>
      <c r="C63" s="24">
        <v>200</v>
      </c>
      <c r="D63" s="24">
        <v>205</v>
      </c>
      <c r="E63" s="24">
        <v>168</v>
      </c>
      <c r="F63" s="24">
        <v>207</v>
      </c>
      <c r="G63" s="24">
        <v>215</v>
      </c>
      <c r="H63" s="24">
        <v>203</v>
      </c>
      <c r="I63" s="24">
        <v>245</v>
      </c>
      <c r="J63" s="24">
        <v>200</v>
      </c>
      <c r="K63" s="24">
        <v>201</v>
      </c>
      <c r="L63" s="24">
        <v>209</v>
      </c>
      <c r="M63" s="24">
        <v>196</v>
      </c>
      <c r="N63" s="24">
        <v>244</v>
      </c>
      <c r="O63" s="24">
        <v>228</v>
      </c>
      <c r="P63" s="24">
        <v>227</v>
      </c>
      <c r="Q63" s="24">
        <v>191</v>
      </c>
      <c r="R63" s="24">
        <v>222</v>
      </c>
      <c r="S63" s="24">
        <v>233</v>
      </c>
      <c r="T63" s="24">
        <v>235</v>
      </c>
      <c r="U63" s="24">
        <v>234</v>
      </c>
      <c r="V63" s="24">
        <v>232</v>
      </c>
      <c r="W63" s="24">
        <v>233</v>
      </c>
      <c r="X63" s="24">
        <v>238</v>
      </c>
      <c r="Y63" s="24">
        <v>219</v>
      </c>
      <c r="Z63" s="24">
        <v>237</v>
      </c>
      <c r="AA63" s="24">
        <v>256</v>
      </c>
      <c r="AB63" s="24">
        <v>197</v>
      </c>
      <c r="AC63" s="24">
        <v>189</v>
      </c>
      <c r="AD63" s="24">
        <v>210</v>
      </c>
      <c r="AE63" s="24">
        <v>237</v>
      </c>
      <c r="AF63" s="24">
        <v>252</v>
      </c>
      <c r="AG63" s="24">
        <v>284</v>
      </c>
      <c r="AH63" s="24">
        <v>238</v>
      </c>
      <c r="AI63" s="24">
        <v>242</v>
      </c>
      <c r="AJ63" s="24">
        <v>230</v>
      </c>
      <c r="AK63" s="24">
        <v>191</v>
      </c>
      <c r="AL63" s="24"/>
      <c r="AM63" s="24"/>
      <c r="AN63" s="24"/>
    </row>
    <row r="64" spans="1:40" x14ac:dyDescent="0.2">
      <c r="A64" t="s">
        <v>119</v>
      </c>
      <c r="B64" s="24">
        <v>353</v>
      </c>
      <c r="C64" s="24">
        <v>316</v>
      </c>
      <c r="D64" s="24">
        <v>319</v>
      </c>
      <c r="E64" s="24">
        <v>287</v>
      </c>
      <c r="F64" s="24">
        <v>354</v>
      </c>
      <c r="G64" s="24">
        <v>384</v>
      </c>
      <c r="H64" s="24">
        <v>382</v>
      </c>
      <c r="I64" s="24">
        <v>419</v>
      </c>
      <c r="J64" s="24">
        <v>366</v>
      </c>
      <c r="K64" s="24">
        <v>351</v>
      </c>
      <c r="L64" s="24">
        <v>367</v>
      </c>
      <c r="M64" s="24">
        <v>326</v>
      </c>
      <c r="N64" s="24">
        <v>418</v>
      </c>
      <c r="O64" s="24">
        <v>398</v>
      </c>
      <c r="P64" s="24">
        <v>371</v>
      </c>
      <c r="Q64" s="24">
        <v>309</v>
      </c>
      <c r="R64" s="24">
        <v>374</v>
      </c>
      <c r="S64" s="24">
        <v>376</v>
      </c>
      <c r="T64" s="24">
        <v>365</v>
      </c>
      <c r="U64" s="24">
        <v>394</v>
      </c>
      <c r="V64" s="24">
        <v>382</v>
      </c>
      <c r="W64" s="24">
        <v>382</v>
      </c>
      <c r="X64" s="24">
        <v>370</v>
      </c>
      <c r="Y64" s="24">
        <v>327</v>
      </c>
      <c r="Z64" s="24">
        <v>355</v>
      </c>
      <c r="AA64" s="24">
        <v>363</v>
      </c>
      <c r="AB64" s="24">
        <v>284</v>
      </c>
      <c r="AC64" s="24">
        <v>281</v>
      </c>
      <c r="AD64" s="24">
        <v>318</v>
      </c>
      <c r="AE64" s="24">
        <v>374</v>
      </c>
      <c r="AF64" s="24">
        <v>401</v>
      </c>
      <c r="AG64" s="24">
        <v>406</v>
      </c>
      <c r="AH64" s="24">
        <v>371</v>
      </c>
      <c r="AI64" s="24">
        <v>351</v>
      </c>
      <c r="AJ64" s="24">
        <v>377</v>
      </c>
      <c r="AK64" s="24">
        <v>307</v>
      </c>
      <c r="AL64" s="24"/>
      <c r="AM64" s="24"/>
      <c r="AN64" s="24"/>
    </row>
    <row r="65" spans="1:40" x14ac:dyDescent="0.2">
      <c r="A65" t="s">
        <v>120</v>
      </c>
      <c r="B65" s="24">
        <v>737</v>
      </c>
      <c r="C65" s="24">
        <v>675</v>
      </c>
      <c r="D65" s="24">
        <v>685</v>
      </c>
      <c r="E65" s="24">
        <v>617</v>
      </c>
      <c r="F65" s="24">
        <v>775</v>
      </c>
      <c r="G65" s="24">
        <v>811</v>
      </c>
      <c r="H65" s="24">
        <v>792</v>
      </c>
      <c r="I65" s="24">
        <v>889</v>
      </c>
      <c r="J65" s="24">
        <v>806</v>
      </c>
      <c r="K65" s="24">
        <v>791</v>
      </c>
      <c r="L65" s="24">
        <v>776</v>
      </c>
      <c r="M65" s="24">
        <v>679</v>
      </c>
      <c r="N65" s="24">
        <v>856</v>
      </c>
      <c r="O65" s="24">
        <v>829</v>
      </c>
      <c r="P65" s="24">
        <v>801</v>
      </c>
      <c r="Q65" s="24">
        <v>681</v>
      </c>
      <c r="R65" s="24">
        <v>823</v>
      </c>
      <c r="S65" s="24">
        <v>855</v>
      </c>
      <c r="T65" s="24">
        <v>806</v>
      </c>
      <c r="U65" s="24">
        <v>871</v>
      </c>
      <c r="V65" s="24">
        <v>831</v>
      </c>
      <c r="W65" s="24">
        <v>829</v>
      </c>
      <c r="X65" s="24">
        <v>802</v>
      </c>
      <c r="Y65" s="24">
        <v>740</v>
      </c>
      <c r="Z65" s="24">
        <v>778</v>
      </c>
      <c r="AA65" s="24">
        <v>839</v>
      </c>
      <c r="AB65" s="24">
        <v>682</v>
      </c>
      <c r="AC65" s="24">
        <v>661</v>
      </c>
      <c r="AD65" s="24">
        <v>761</v>
      </c>
      <c r="AE65" s="24">
        <v>871</v>
      </c>
      <c r="AF65" s="24">
        <v>948</v>
      </c>
      <c r="AG65" s="24">
        <v>994</v>
      </c>
      <c r="AH65" s="24">
        <v>885</v>
      </c>
      <c r="AI65" s="24">
        <v>837</v>
      </c>
      <c r="AJ65" s="24">
        <v>830</v>
      </c>
      <c r="AK65" s="24">
        <v>715</v>
      </c>
      <c r="AL65" s="24"/>
      <c r="AM65" s="24"/>
      <c r="AN65" s="24"/>
    </row>
    <row r="66" spans="1:40" x14ac:dyDescent="0.2">
      <c r="A66" t="s">
        <v>121</v>
      </c>
      <c r="B66" s="24">
        <v>137</v>
      </c>
      <c r="C66" s="24">
        <v>130</v>
      </c>
      <c r="D66" s="24">
        <v>125</v>
      </c>
      <c r="E66" s="24">
        <v>107</v>
      </c>
      <c r="F66" s="24">
        <v>121</v>
      </c>
      <c r="G66" s="24">
        <v>141</v>
      </c>
      <c r="H66" s="24">
        <v>138</v>
      </c>
      <c r="I66" s="24">
        <v>170</v>
      </c>
      <c r="J66" s="24">
        <v>140</v>
      </c>
      <c r="K66" s="24">
        <v>131</v>
      </c>
      <c r="L66" s="24">
        <v>141</v>
      </c>
      <c r="M66" s="24">
        <v>122</v>
      </c>
      <c r="N66" s="24">
        <v>145</v>
      </c>
      <c r="O66" s="24">
        <v>144</v>
      </c>
      <c r="P66" s="24">
        <v>134</v>
      </c>
      <c r="Q66" s="24">
        <v>114</v>
      </c>
      <c r="R66" s="24">
        <v>138</v>
      </c>
      <c r="S66" s="24">
        <v>132</v>
      </c>
      <c r="T66" s="24">
        <v>130</v>
      </c>
      <c r="U66" s="24">
        <v>147</v>
      </c>
      <c r="V66" s="24">
        <v>136</v>
      </c>
      <c r="W66" s="24">
        <v>149</v>
      </c>
      <c r="X66" s="24">
        <v>142</v>
      </c>
      <c r="Y66" s="24">
        <v>125</v>
      </c>
      <c r="Z66" s="24">
        <v>122</v>
      </c>
      <c r="AA66" s="24">
        <v>137</v>
      </c>
      <c r="AB66" s="24">
        <v>126</v>
      </c>
      <c r="AC66" s="24">
        <v>109</v>
      </c>
      <c r="AD66" s="24">
        <v>132</v>
      </c>
      <c r="AE66" s="24">
        <v>137</v>
      </c>
      <c r="AF66" s="24">
        <v>155</v>
      </c>
      <c r="AG66" s="24">
        <v>170</v>
      </c>
      <c r="AH66" s="24">
        <v>154</v>
      </c>
      <c r="AI66" s="24">
        <v>134</v>
      </c>
      <c r="AJ66" s="24">
        <v>145</v>
      </c>
      <c r="AK66" s="24">
        <v>136</v>
      </c>
      <c r="AL66" s="24"/>
      <c r="AM66" s="24"/>
      <c r="AN66" s="24"/>
    </row>
    <row r="67" spans="1:40" x14ac:dyDescent="0.2">
      <c r="A67" t="s">
        <v>121</v>
      </c>
      <c r="B67" s="24">
        <v>137</v>
      </c>
      <c r="C67" s="24">
        <v>130</v>
      </c>
      <c r="D67" s="24">
        <v>125</v>
      </c>
      <c r="E67" s="24">
        <v>107</v>
      </c>
      <c r="F67" s="24">
        <v>121</v>
      </c>
      <c r="G67" s="24">
        <v>141</v>
      </c>
      <c r="H67" s="24">
        <v>138</v>
      </c>
      <c r="I67" s="24">
        <v>170</v>
      </c>
      <c r="J67" s="24">
        <v>140</v>
      </c>
      <c r="K67" s="24">
        <v>131</v>
      </c>
      <c r="L67" s="24">
        <v>141</v>
      </c>
      <c r="M67" s="24">
        <v>122</v>
      </c>
      <c r="N67" s="24">
        <v>145</v>
      </c>
      <c r="O67" s="24">
        <v>144</v>
      </c>
      <c r="P67" s="24">
        <v>134</v>
      </c>
      <c r="Q67" s="24">
        <v>114</v>
      </c>
      <c r="R67" s="24">
        <v>138</v>
      </c>
      <c r="S67" s="24">
        <v>132</v>
      </c>
      <c r="T67" s="24">
        <v>130</v>
      </c>
      <c r="U67" s="24">
        <v>147</v>
      </c>
      <c r="V67" s="24">
        <v>136</v>
      </c>
      <c r="W67" s="24">
        <v>149</v>
      </c>
      <c r="X67" s="24">
        <v>142</v>
      </c>
      <c r="Y67" s="24">
        <v>125</v>
      </c>
      <c r="Z67" s="24">
        <v>122</v>
      </c>
      <c r="AA67" s="24">
        <v>137</v>
      </c>
      <c r="AB67" s="24">
        <v>126</v>
      </c>
      <c r="AC67" s="24">
        <v>109</v>
      </c>
      <c r="AD67" s="24">
        <v>132</v>
      </c>
      <c r="AE67" s="24">
        <v>137</v>
      </c>
      <c r="AF67" s="24">
        <v>155</v>
      </c>
      <c r="AG67" s="24">
        <v>170</v>
      </c>
      <c r="AH67" s="24">
        <v>154</v>
      </c>
      <c r="AI67" s="24">
        <v>134</v>
      </c>
      <c r="AJ67" s="24">
        <v>145</v>
      </c>
      <c r="AK67" s="24">
        <v>136</v>
      </c>
      <c r="AL67" s="24"/>
      <c r="AM67" s="24"/>
      <c r="AN67" s="24"/>
    </row>
    <row r="68" spans="1:40" x14ac:dyDescent="0.2">
      <c r="A68" t="s">
        <v>122</v>
      </c>
      <c r="B68" s="24">
        <v>1169</v>
      </c>
      <c r="C68" s="24">
        <v>1096</v>
      </c>
      <c r="D68" s="24">
        <v>1107</v>
      </c>
      <c r="E68" s="24">
        <v>995</v>
      </c>
      <c r="F68" s="24">
        <v>1219</v>
      </c>
      <c r="G68" s="24">
        <v>1286</v>
      </c>
      <c r="H68" s="24">
        <v>1272</v>
      </c>
      <c r="I68" s="24">
        <v>1410</v>
      </c>
      <c r="J68" s="24">
        <v>1244</v>
      </c>
      <c r="K68" s="24">
        <v>1269</v>
      </c>
      <c r="L68" s="24">
        <v>1265</v>
      </c>
      <c r="M68" s="24">
        <v>1119</v>
      </c>
      <c r="N68" s="24">
        <v>1401</v>
      </c>
      <c r="O68" s="24">
        <v>1351</v>
      </c>
      <c r="P68" s="24">
        <v>1279</v>
      </c>
      <c r="Q68" s="24">
        <v>1077</v>
      </c>
      <c r="R68" s="24">
        <v>1336</v>
      </c>
      <c r="S68" s="24">
        <v>1349</v>
      </c>
      <c r="T68" s="24">
        <v>1326</v>
      </c>
      <c r="U68" s="24">
        <v>1460</v>
      </c>
      <c r="V68" s="24">
        <v>1399</v>
      </c>
      <c r="W68" s="24">
        <v>1376</v>
      </c>
      <c r="X68" s="24">
        <v>1321</v>
      </c>
      <c r="Y68" s="24">
        <v>1242</v>
      </c>
      <c r="Z68" s="24">
        <v>1282</v>
      </c>
      <c r="AA68" s="24">
        <v>1352</v>
      </c>
      <c r="AB68" s="24">
        <v>1098</v>
      </c>
      <c r="AC68" s="24">
        <v>1077</v>
      </c>
      <c r="AD68" s="24">
        <v>1227</v>
      </c>
      <c r="AE68" s="24">
        <v>1389</v>
      </c>
      <c r="AF68" s="24">
        <v>1529</v>
      </c>
      <c r="AG68" s="24">
        <v>1578</v>
      </c>
      <c r="AH68" s="24">
        <v>1399</v>
      </c>
      <c r="AI68" s="24">
        <v>1296</v>
      </c>
      <c r="AJ68" s="24">
        <v>1343</v>
      </c>
      <c r="AK68" s="24">
        <v>1141</v>
      </c>
      <c r="AL68" s="24"/>
      <c r="AM68" s="24"/>
      <c r="AN68" s="24"/>
    </row>
    <row r="69" spans="1:40" x14ac:dyDescent="0.2">
      <c r="A69" t="s">
        <v>123</v>
      </c>
      <c r="B69" s="24">
        <v>439</v>
      </c>
      <c r="C69" s="24">
        <v>424</v>
      </c>
      <c r="D69" s="24">
        <v>439</v>
      </c>
      <c r="E69" s="24">
        <v>386</v>
      </c>
      <c r="F69" s="24">
        <v>466</v>
      </c>
      <c r="G69" s="24">
        <v>496</v>
      </c>
      <c r="H69" s="24">
        <v>493</v>
      </c>
      <c r="I69" s="24">
        <v>556</v>
      </c>
      <c r="J69" s="24">
        <v>492</v>
      </c>
      <c r="K69" s="24">
        <v>476</v>
      </c>
      <c r="L69" s="24">
        <v>478</v>
      </c>
      <c r="M69" s="24">
        <v>414</v>
      </c>
      <c r="N69" s="24">
        <v>498</v>
      </c>
      <c r="O69" s="24">
        <v>494</v>
      </c>
      <c r="P69" s="24">
        <v>503</v>
      </c>
      <c r="Q69" s="24">
        <v>424</v>
      </c>
      <c r="R69" s="24">
        <v>513</v>
      </c>
      <c r="S69" s="24">
        <v>517</v>
      </c>
      <c r="T69" s="24">
        <v>502</v>
      </c>
      <c r="U69" s="24">
        <v>585</v>
      </c>
      <c r="V69" s="24">
        <v>528</v>
      </c>
      <c r="W69" s="24">
        <v>516</v>
      </c>
      <c r="X69" s="24">
        <v>508</v>
      </c>
      <c r="Y69" s="24">
        <v>452</v>
      </c>
      <c r="Z69" s="24">
        <v>461</v>
      </c>
      <c r="AA69" s="24">
        <v>519</v>
      </c>
      <c r="AB69" s="24">
        <v>475</v>
      </c>
      <c r="AC69" s="24">
        <v>415</v>
      </c>
      <c r="AD69" s="24">
        <v>515</v>
      </c>
      <c r="AE69" s="24">
        <v>582</v>
      </c>
      <c r="AF69" s="24">
        <v>602</v>
      </c>
      <c r="AG69" s="24">
        <v>645</v>
      </c>
      <c r="AH69" s="24">
        <v>550</v>
      </c>
      <c r="AI69" s="24">
        <v>506</v>
      </c>
      <c r="AJ69" s="24">
        <v>504</v>
      </c>
      <c r="AK69" s="24">
        <v>448</v>
      </c>
      <c r="AL69" s="24"/>
      <c r="AM69" s="24"/>
      <c r="AN69" s="24"/>
    </row>
    <row r="70" spans="1:40" x14ac:dyDescent="0.2">
      <c r="A70" t="s">
        <v>123</v>
      </c>
      <c r="B70" s="24">
        <v>439</v>
      </c>
      <c r="C70" s="24">
        <v>424</v>
      </c>
      <c r="D70" s="24">
        <v>439</v>
      </c>
      <c r="E70" s="24">
        <v>386</v>
      </c>
      <c r="F70" s="24">
        <v>466</v>
      </c>
      <c r="G70" s="24">
        <v>496</v>
      </c>
      <c r="H70" s="24">
        <v>493</v>
      </c>
      <c r="I70" s="24">
        <v>556</v>
      </c>
      <c r="J70" s="24">
        <v>492</v>
      </c>
      <c r="K70" s="24">
        <v>476</v>
      </c>
      <c r="L70" s="24">
        <v>478</v>
      </c>
      <c r="M70" s="24">
        <v>414</v>
      </c>
      <c r="N70" s="24">
        <v>498</v>
      </c>
      <c r="O70" s="24">
        <v>494</v>
      </c>
      <c r="P70" s="24">
        <v>503</v>
      </c>
      <c r="Q70" s="24">
        <v>424</v>
      </c>
      <c r="R70" s="24">
        <v>513</v>
      </c>
      <c r="S70" s="24">
        <v>517</v>
      </c>
      <c r="T70" s="24">
        <v>502</v>
      </c>
      <c r="U70" s="24">
        <v>585</v>
      </c>
      <c r="V70" s="24">
        <v>528</v>
      </c>
      <c r="W70" s="24">
        <v>516</v>
      </c>
      <c r="X70" s="24">
        <v>508</v>
      </c>
      <c r="Y70" s="24">
        <v>452</v>
      </c>
      <c r="Z70" s="24">
        <v>461</v>
      </c>
      <c r="AA70" s="24">
        <v>519</v>
      </c>
      <c r="AB70" s="24">
        <v>475</v>
      </c>
      <c r="AC70" s="24">
        <v>415</v>
      </c>
      <c r="AD70" s="24">
        <v>515</v>
      </c>
      <c r="AE70" s="24">
        <v>582</v>
      </c>
      <c r="AF70" s="24">
        <v>602</v>
      </c>
      <c r="AG70" s="24">
        <v>645</v>
      </c>
      <c r="AH70" s="24">
        <v>550</v>
      </c>
      <c r="AI70" s="24">
        <v>506</v>
      </c>
      <c r="AJ70" s="24">
        <v>504</v>
      </c>
      <c r="AK70" s="24">
        <v>448</v>
      </c>
      <c r="AL70" s="24"/>
      <c r="AM70" s="24"/>
      <c r="AN70" s="24"/>
    </row>
    <row r="71" spans="1:40" x14ac:dyDescent="0.2">
      <c r="A71" t="s">
        <v>124</v>
      </c>
      <c r="B71" s="24">
        <v>82</v>
      </c>
      <c r="C71" s="24">
        <v>82</v>
      </c>
      <c r="D71" s="24">
        <v>85</v>
      </c>
      <c r="E71" s="24">
        <v>76</v>
      </c>
      <c r="F71" s="24">
        <v>84</v>
      </c>
      <c r="G71" s="24">
        <v>96</v>
      </c>
      <c r="H71" s="24">
        <v>99</v>
      </c>
      <c r="I71" s="24">
        <v>95</v>
      </c>
      <c r="J71" s="24">
        <v>80</v>
      </c>
      <c r="K71" s="24">
        <v>83</v>
      </c>
      <c r="L71" s="24">
        <v>83</v>
      </c>
      <c r="M71" s="24">
        <v>82</v>
      </c>
      <c r="N71" s="24">
        <v>104</v>
      </c>
      <c r="O71" s="24">
        <v>108</v>
      </c>
      <c r="P71" s="24">
        <v>93</v>
      </c>
      <c r="Q71" s="24">
        <v>81</v>
      </c>
      <c r="R71" s="24">
        <v>95</v>
      </c>
      <c r="S71" s="24">
        <v>155</v>
      </c>
      <c r="T71" s="24">
        <v>113</v>
      </c>
      <c r="U71" s="24">
        <v>178</v>
      </c>
      <c r="V71" s="24">
        <v>102</v>
      </c>
      <c r="W71" s="24">
        <v>107</v>
      </c>
      <c r="X71" s="24">
        <v>109</v>
      </c>
      <c r="Y71" s="24">
        <v>102</v>
      </c>
      <c r="Z71" s="24">
        <v>102</v>
      </c>
      <c r="AA71" s="24">
        <v>96</v>
      </c>
      <c r="AB71" s="24">
        <v>85</v>
      </c>
      <c r="AC71" s="24">
        <v>71</v>
      </c>
      <c r="AD71" s="24">
        <v>86</v>
      </c>
      <c r="AE71" s="24">
        <v>99</v>
      </c>
      <c r="AF71" s="24">
        <v>108</v>
      </c>
      <c r="AG71" s="24">
        <v>196</v>
      </c>
      <c r="AH71" s="24">
        <v>95</v>
      </c>
      <c r="AI71" s="24">
        <v>90</v>
      </c>
      <c r="AJ71" s="24">
        <v>84</v>
      </c>
      <c r="AK71" s="24">
        <v>76</v>
      </c>
      <c r="AL71" s="24"/>
      <c r="AM71" s="24"/>
      <c r="AN71" s="24"/>
    </row>
    <row r="72" spans="1:40" x14ac:dyDescent="0.2">
      <c r="A72" t="s">
        <v>124</v>
      </c>
      <c r="B72" s="24">
        <v>82</v>
      </c>
      <c r="C72" s="24">
        <v>82</v>
      </c>
      <c r="D72" s="24">
        <v>85</v>
      </c>
      <c r="E72" s="24">
        <v>76</v>
      </c>
      <c r="F72" s="24">
        <v>84</v>
      </c>
      <c r="G72" s="24">
        <v>96</v>
      </c>
      <c r="H72" s="24">
        <v>99</v>
      </c>
      <c r="I72" s="24">
        <v>95</v>
      </c>
      <c r="J72" s="24">
        <v>80</v>
      </c>
      <c r="K72" s="24">
        <v>83</v>
      </c>
      <c r="L72" s="24">
        <v>83</v>
      </c>
      <c r="M72" s="24">
        <v>82</v>
      </c>
      <c r="N72" s="24">
        <v>104</v>
      </c>
      <c r="O72" s="24">
        <v>108</v>
      </c>
      <c r="P72" s="24">
        <v>93</v>
      </c>
      <c r="Q72" s="24">
        <v>81</v>
      </c>
      <c r="R72" s="24">
        <v>95</v>
      </c>
      <c r="S72" s="24">
        <v>155</v>
      </c>
      <c r="T72" s="24">
        <v>113</v>
      </c>
      <c r="U72" s="24">
        <v>178</v>
      </c>
      <c r="V72" s="24">
        <v>102</v>
      </c>
      <c r="W72" s="24">
        <v>107</v>
      </c>
      <c r="X72" s="24">
        <v>109</v>
      </c>
      <c r="Y72" s="24">
        <v>102</v>
      </c>
      <c r="Z72" s="24">
        <v>102</v>
      </c>
      <c r="AA72" s="24">
        <v>96</v>
      </c>
      <c r="AB72" s="24">
        <v>85</v>
      </c>
      <c r="AC72" s="24">
        <v>71</v>
      </c>
      <c r="AD72" s="24">
        <v>86</v>
      </c>
      <c r="AE72" s="24">
        <v>99</v>
      </c>
      <c r="AF72" s="24">
        <v>108</v>
      </c>
      <c r="AG72" s="24">
        <v>196</v>
      </c>
      <c r="AH72" s="24">
        <v>95</v>
      </c>
      <c r="AI72" s="24">
        <v>90</v>
      </c>
      <c r="AJ72" s="24">
        <v>84</v>
      </c>
      <c r="AK72" s="24">
        <v>76</v>
      </c>
      <c r="AL72" s="24"/>
      <c r="AM72" s="24"/>
      <c r="AN72" s="24"/>
    </row>
    <row r="73" spans="1:40" x14ac:dyDescent="0.2">
      <c r="A73" t="s">
        <v>125</v>
      </c>
      <c r="B73" s="24">
        <v>224</v>
      </c>
      <c r="C73" s="24">
        <v>236</v>
      </c>
      <c r="D73" s="24">
        <v>255</v>
      </c>
      <c r="E73" s="24">
        <v>193</v>
      </c>
      <c r="F73" s="24">
        <v>234</v>
      </c>
      <c r="G73" s="24">
        <v>261</v>
      </c>
      <c r="H73" s="24">
        <v>258</v>
      </c>
      <c r="I73" s="24">
        <v>287</v>
      </c>
      <c r="J73" s="24">
        <v>249</v>
      </c>
      <c r="K73" s="24">
        <v>249</v>
      </c>
      <c r="L73" s="24">
        <v>271</v>
      </c>
      <c r="M73" s="24">
        <v>224</v>
      </c>
      <c r="N73" s="24">
        <v>268</v>
      </c>
      <c r="O73" s="24">
        <v>259</v>
      </c>
      <c r="P73" s="24">
        <v>233</v>
      </c>
      <c r="Q73" s="24">
        <v>200</v>
      </c>
      <c r="R73" s="24">
        <v>257</v>
      </c>
      <c r="S73" s="24">
        <v>247</v>
      </c>
      <c r="T73" s="24">
        <v>240</v>
      </c>
      <c r="U73" s="24">
        <v>258</v>
      </c>
      <c r="V73" s="24">
        <v>238</v>
      </c>
      <c r="W73" s="24">
        <v>245</v>
      </c>
      <c r="X73" s="24">
        <v>236</v>
      </c>
      <c r="Y73" s="24">
        <v>215</v>
      </c>
      <c r="Z73" s="24">
        <v>230</v>
      </c>
      <c r="AA73" s="24">
        <v>238</v>
      </c>
      <c r="AB73" s="24">
        <v>193</v>
      </c>
      <c r="AC73" s="24">
        <v>193</v>
      </c>
      <c r="AD73" s="24">
        <v>219</v>
      </c>
      <c r="AE73" s="24">
        <v>263</v>
      </c>
      <c r="AF73" s="24">
        <v>280</v>
      </c>
      <c r="AG73" s="24">
        <v>328</v>
      </c>
      <c r="AH73" s="24">
        <v>260</v>
      </c>
      <c r="AI73" s="24">
        <v>341</v>
      </c>
      <c r="AJ73" s="24">
        <v>275</v>
      </c>
      <c r="AK73" s="24">
        <v>239</v>
      </c>
      <c r="AL73" s="24"/>
      <c r="AM73" s="24"/>
      <c r="AN73" s="24"/>
    </row>
    <row r="74" spans="1:40" x14ac:dyDescent="0.2">
      <c r="A74" t="s">
        <v>126</v>
      </c>
      <c r="B74" s="24">
        <v>494</v>
      </c>
      <c r="C74" s="24">
        <v>454</v>
      </c>
      <c r="D74" s="24">
        <v>475</v>
      </c>
      <c r="E74" s="24">
        <v>431</v>
      </c>
      <c r="F74" s="24">
        <v>515</v>
      </c>
      <c r="G74" s="24">
        <v>534</v>
      </c>
      <c r="H74" s="24">
        <v>552</v>
      </c>
      <c r="I74" s="24">
        <v>604</v>
      </c>
      <c r="J74" s="24">
        <v>524</v>
      </c>
      <c r="K74" s="24">
        <v>526</v>
      </c>
      <c r="L74" s="24">
        <v>550</v>
      </c>
      <c r="M74" s="24">
        <v>468</v>
      </c>
      <c r="N74" s="24">
        <v>561</v>
      </c>
      <c r="O74" s="24">
        <v>539</v>
      </c>
      <c r="P74" s="24">
        <v>532</v>
      </c>
      <c r="Q74" s="24">
        <v>451</v>
      </c>
      <c r="R74" s="24">
        <v>535</v>
      </c>
      <c r="S74" s="24">
        <v>547</v>
      </c>
      <c r="T74" s="24">
        <v>526</v>
      </c>
      <c r="U74" s="24">
        <v>563</v>
      </c>
      <c r="V74" s="24">
        <v>538</v>
      </c>
      <c r="W74" s="24">
        <v>550</v>
      </c>
      <c r="X74" s="24">
        <v>545</v>
      </c>
      <c r="Y74" s="24">
        <v>490</v>
      </c>
      <c r="Z74" s="24">
        <v>519</v>
      </c>
      <c r="AA74" s="24">
        <v>537</v>
      </c>
      <c r="AB74" s="24">
        <v>449</v>
      </c>
      <c r="AC74" s="24">
        <v>424</v>
      </c>
      <c r="AD74" s="24">
        <v>485</v>
      </c>
      <c r="AE74" s="24">
        <v>559</v>
      </c>
      <c r="AF74" s="24">
        <v>609</v>
      </c>
      <c r="AG74" s="24">
        <v>628</v>
      </c>
      <c r="AH74" s="24">
        <v>544</v>
      </c>
      <c r="AI74" s="24">
        <v>521</v>
      </c>
      <c r="AJ74" s="24">
        <v>528</v>
      </c>
      <c r="AK74" s="24">
        <v>437</v>
      </c>
      <c r="AL74" s="24"/>
      <c r="AM74" s="24"/>
      <c r="AN74" s="24"/>
    </row>
    <row r="75" spans="1:40" x14ac:dyDescent="0.2">
      <c r="A75" t="s">
        <v>127</v>
      </c>
      <c r="B75" s="24">
        <v>313</v>
      </c>
      <c r="C75" s="24">
        <v>283</v>
      </c>
      <c r="D75" s="24">
        <v>283</v>
      </c>
      <c r="E75" s="24">
        <v>258</v>
      </c>
      <c r="F75" s="24">
        <v>318</v>
      </c>
      <c r="G75" s="24">
        <v>336</v>
      </c>
      <c r="H75" s="24">
        <v>334</v>
      </c>
      <c r="I75" s="24">
        <v>368</v>
      </c>
      <c r="J75" s="24">
        <v>327</v>
      </c>
      <c r="K75" s="24">
        <v>324</v>
      </c>
      <c r="L75" s="24">
        <v>318</v>
      </c>
      <c r="M75" s="24">
        <v>278</v>
      </c>
      <c r="N75" s="24">
        <v>375</v>
      </c>
      <c r="O75" s="24">
        <v>355</v>
      </c>
      <c r="P75" s="24">
        <v>346</v>
      </c>
      <c r="Q75" s="24">
        <v>277</v>
      </c>
      <c r="R75" s="24">
        <v>334</v>
      </c>
      <c r="S75" s="24">
        <v>347</v>
      </c>
      <c r="T75" s="24">
        <v>337</v>
      </c>
      <c r="U75" s="24">
        <v>385</v>
      </c>
      <c r="V75" s="24">
        <v>374</v>
      </c>
      <c r="W75" s="24">
        <v>352</v>
      </c>
      <c r="X75" s="24">
        <v>362</v>
      </c>
      <c r="Y75" s="24">
        <v>333</v>
      </c>
      <c r="Z75" s="24">
        <v>347</v>
      </c>
      <c r="AA75" s="24">
        <v>379</v>
      </c>
      <c r="AB75" s="24">
        <v>300</v>
      </c>
      <c r="AC75" s="24">
        <v>301</v>
      </c>
      <c r="AD75" s="24">
        <v>331</v>
      </c>
      <c r="AE75" s="24">
        <v>365</v>
      </c>
      <c r="AF75" s="24">
        <v>393</v>
      </c>
      <c r="AG75" s="24">
        <v>414</v>
      </c>
      <c r="AH75" s="24">
        <v>371</v>
      </c>
      <c r="AI75" s="24">
        <v>348</v>
      </c>
      <c r="AJ75" s="24">
        <v>347</v>
      </c>
      <c r="AK75" s="24">
        <v>291</v>
      </c>
      <c r="AL75" s="24"/>
      <c r="AM75" s="24"/>
      <c r="AN75" s="24"/>
    </row>
    <row r="76" spans="1:40" x14ac:dyDescent="0.2">
      <c r="A76" t="s">
        <v>128</v>
      </c>
      <c r="B76" s="24">
        <v>205</v>
      </c>
      <c r="C76" s="24">
        <v>209</v>
      </c>
      <c r="D76" s="24">
        <v>198</v>
      </c>
      <c r="E76" s="24">
        <v>169</v>
      </c>
      <c r="F76" s="24">
        <v>205</v>
      </c>
      <c r="G76" s="24">
        <v>218</v>
      </c>
      <c r="H76" s="24">
        <v>215</v>
      </c>
      <c r="I76" s="24">
        <v>232</v>
      </c>
      <c r="J76" s="24">
        <v>202</v>
      </c>
      <c r="K76" s="24">
        <v>207</v>
      </c>
      <c r="L76" s="24">
        <v>196</v>
      </c>
      <c r="M76" s="24">
        <v>200</v>
      </c>
      <c r="N76" s="24">
        <v>225</v>
      </c>
      <c r="O76" s="24">
        <v>209</v>
      </c>
      <c r="P76" s="24">
        <v>216</v>
      </c>
      <c r="Q76" s="24">
        <v>191</v>
      </c>
      <c r="R76" s="24">
        <v>213</v>
      </c>
      <c r="S76" s="24">
        <v>285</v>
      </c>
      <c r="T76" s="24">
        <v>234</v>
      </c>
      <c r="U76" s="24">
        <v>308</v>
      </c>
      <c r="V76" s="24">
        <v>209</v>
      </c>
      <c r="W76" s="24">
        <v>229</v>
      </c>
      <c r="X76" s="24">
        <v>217</v>
      </c>
      <c r="Y76" s="24">
        <v>192</v>
      </c>
      <c r="Z76" s="24">
        <v>237</v>
      </c>
      <c r="AA76" s="24">
        <v>226</v>
      </c>
      <c r="AB76" s="24">
        <v>191</v>
      </c>
      <c r="AC76" s="24">
        <v>178</v>
      </c>
      <c r="AD76" s="24">
        <v>190</v>
      </c>
      <c r="AE76" s="24">
        <v>207</v>
      </c>
      <c r="AF76" s="24">
        <v>241</v>
      </c>
      <c r="AG76" s="24">
        <v>363</v>
      </c>
      <c r="AH76" s="24">
        <v>211</v>
      </c>
      <c r="AI76" s="24">
        <v>219</v>
      </c>
      <c r="AJ76" s="24">
        <v>212</v>
      </c>
      <c r="AK76" s="24">
        <v>184</v>
      </c>
      <c r="AL76" s="24"/>
      <c r="AM76" s="24"/>
      <c r="AN76" s="24"/>
    </row>
    <row r="77" spans="1:40" x14ac:dyDescent="0.2">
      <c r="A77" t="s">
        <v>129</v>
      </c>
      <c r="B77" s="24">
        <v>244</v>
      </c>
      <c r="C77" s="24">
        <v>207</v>
      </c>
      <c r="D77" s="24">
        <v>224</v>
      </c>
      <c r="E77" s="24">
        <v>207</v>
      </c>
      <c r="F77" s="24">
        <v>254</v>
      </c>
      <c r="G77" s="24">
        <v>269</v>
      </c>
      <c r="H77" s="24">
        <v>259</v>
      </c>
      <c r="I77" s="24">
        <v>282</v>
      </c>
      <c r="J77" s="24">
        <v>255</v>
      </c>
      <c r="K77" s="24">
        <v>256</v>
      </c>
      <c r="L77" s="24">
        <v>269</v>
      </c>
      <c r="M77" s="24">
        <v>234</v>
      </c>
      <c r="N77" s="24">
        <v>289</v>
      </c>
      <c r="O77" s="24">
        <v>273</v>
      </c>
      <c r="P77" s="24">
        <v>268</v>
      </c>
      <c r="Q77" s="24">
        <v>221</v>
      </c>
      <c r="R77" s="24">
        <v>284</v>
      </c>
      <c r="S77" s="24">
        <v>292</v>
      </c>
      <c r="T77" s="24">
        <v>288</v>
      </c>
      <c r="U77" s="24">
        <v>308</v>
      </c>
      <c r="V77" s="24">
        <v>276</v>
      </c>
      <c r="W77" s="24">
        <v>279</v>
      </c>
      <c r="X77" s="24">
        <v>272</v>
      </c>
      <c r="Y77" s="24">
        <v>246</v>
      </c>
      <c r="Z77" s="24">
        <v>272</v>
      </c>
      <c r="AA77" s="24">
        <v>288</v>
      </c>
      <c r="AB77" s="24">
        <v>222</v>
      </c>
      <c r="AC77" s="24">
        <v>217</v>
      </c>
      <c r="AD77" s="24">
        <v>265</v>
      </c>
      <c r="AE77" s="24">
        <v>311</v>
      </c>
      <c r="AF77" s="24">
        <v>326</v>
      </c>
      <c r="AG77" s="24">
        <v>324</v>
      </c>
      <c r="AH77" s="24">
        <v>288</v>
      </c>
      <c r="AI77" s="24">
        <v>279</v>
      </c>
      <c r="AJ77" s="24">
        <v>289</v>
      </c>
      <c r="AK77" s="24">
        <v>248</v>
      </c>
      <c r="AL77" s="24"/>
      <c r="AM77" s="24"/>
      <c r="AN77" s="24"/>
    </row>
    <row r="78" spans="1:40" x14ac:dyDescent="0.2">
      <c r="A78" t="s">
        <v>130</v>
      </c>
      <c r="B78" s="24">
        <v>163</v>
      </c>
      <c r="C78" s="24">
        <v>157</v>
      </c>
      <c r="D78" s="24">
        <v>128</v>
      </c>
      <c r="E78" s="24">
        <v>110</v>
      </c>
      <c r="F78" s="24">
        <v>144</v>
      </c>
      <c r="G78" s="24">
        <v>162</v>
      </c>
      <c r="H78" s="24">
        <v>167</v>
      </c>
      <c r="I78" s="24">
        <v>198</v>
      </c>
      <c r="J78" s="24">
        <v>175</v>
      </c>
      <c r="K78" s="24">
        <v>167</v>
      </c>
      <c r="L78" s="24">
        <v>162</v>
      </c>
      <c r="M78" s="24">
        <v>166</v>
      </c>
      <c r="N78" s="24">
        <v>176</v>
      </c>
      <c r="O78" s="24">
        <v>186</v>
      </c>
      <c r="P78" s="24">
        <v>159</v>
      </c>
      <c r="Q78" s="24">
        <v>139</v>
      </c>
      <c r="R78" s="24">
        <v>145</v>
      </c>
      <c r="S78" s="24">
        <v>150</v>
      </c>
      <c r="T78" s="24">
        <v>163</v>
      </c>
      <c r="U78" s="24">
        <v>182</v>
      </c>
      <c r="V78" s="24">
        <v>167</v>
      </c>
      <c r="W78" s="24">
        <v>157</v>
      </c>
      <c r="X78" s="24">
        <v>153</v>
      </c>
      <c r="Y78" s="24">
        <v>154</v>
      </c>
      <c r="Z78" s="24">
        <v>139</v>
      </c>
      <c r="AA78" s="24">
        <v>149</v>
      </c>
      <c r="AB78" s="24">
        <v>133</v>
      </c>
      <c r="AC78" s="24">
        <v>124</v>
      </c>
      <c r="AD78" s="24">
        <v>139</v>
      </c>
      <c r="AE78" s="24">
        <v>144</v>
      </c>
      <c r="AF78" s="24">
        <v>171</v>
      </c>
      <c r="AG78" s="24">
        <v>185</v>
      </c>
      <c r="AH78" s="24">
        <v>159</v>
      </c>
      <c r="AI78" s="24">
        <v>212</v>
      </c>
      <c r="AJ78" s="24">
        <v>229</v>
      </c>
      <c r="AK78" s="24">
        <v>230</v>
      </c>
      <c r="AL78" s="24"/>
      <c r="AM78" s="24"/>
      <c r="AN78" s="24"/>
    </row>
    <row r="79" spans="1:40" x14ac:dyDescent="0.2">
      <c r="A79" t="s">
        <v>131</v>
      </c>
      <c r="B79" s="24">
        <v>289</v>
      </c>
      <c r="C79" s="24">
        <v>269</v>
      </c>
      <c r="D79" s="24">
        <v>235</v>
      </c>
      <c r="E79" s="24">
        <v>205</v>
      </c>
      <c r="F79" s="24">
        <v>241</v>
      </c>
      <c r="G79" s="24">
        <v>269</v>
      </c>
      <c r="H79" s="24">
        <v>281</v>
      </c>
      <c r="I79" s="24">
        <v>333</v>
      </c>
      <c r="J79" s="24">
        <v>284</v>
      </c>
      <c r="K79" s="24">
        <v>262</v>
      </c>
      <c r="L79" s="24">
        <v>260</v>
      </c>
      <c r="M79" s="24">
        <v>250</v>
      </c>
      <c r="N79" s="24">
        <v>285</v>
      </c>
      <c r="O79" s="24">
        <v>290</v>
      </c>
      <c r="P79" s="24">
        <v>268</v>
      </c>
      <c r="Q79" s="24">
        <v>228</v>
      </c>
      <c r="R79" s="24">
        <v>251</v>
      </c>
      <c r="S79" s="24">
        <v>259</v>
      </c>
      <c r="T79" s="24">
        <v>272</v>
      </c>
      <c r="U79" s="24">
        <v>310</v>
      </c>
      <c r="V79" s="24">
        <v>277</v>
      </c>
      <c r="W79" s="24">
        <v>258</v>
      </c>
      <c r="X79" s="24">
        <v>257</v>
      </c>
      <c r="Y79" s="24">
        <v>250</v>
      </c>
      <c r="Z79" s="24">
        <v>234</v>
      </c>
      <c r="AA79" s="24">
        <v>256</v>
      </c>
      <c r="AB79" s="24">
        <v>244</v>
      </c>
      <c r="AC79" s="24">
        <v>226</v>
      </c>
      <c r="AD79" s="24">
        <v>247</v>
      </c>
      <c r="AE79" s="24">
        <v>254</v>
      </c>
      <c r="AF79" s="24">
        <v>304</v>
      </c>
      <c r="AG79" s="24">
        <v>328</v>
      </c>
      <c r="AH79" s="24">
        <v>293</v>
      </c>
      <c r="AI79" s="24">
        <v>386</v>
      </c>
      <c r="AJ79" s="24">
        <v>427</v>
      </c>
      <c r="AK79" s="24">
        <v>418</v>
      </c>
      <c r="AL79" s="24"/>
      <c r="AM79" s="24"/>
      <c r="AN79" s="24"/>
    </row>
    <row r="80" spans="1:40" x14ac:dyDescent="0.2">
      <c r="A80" t="s">
        <v>132</v>
      </c>
      <c r="B80" s="24">
        <v>549</v>
      </c>
      <c r="C80" s="24">
        <v>527</v>
      </c>
      <c r="D80" s="24">
        <v>527</v>
      </c>
      <c r="E80" s="24">
        <v>496</v>
      </c>
      <c r="F80" s="24">
        <v>556</v>
      </c>
      <c r="G80" s="24">
        <v>606</v>
      </c>
      <c r="H80" s="24">
        <v>634</v>
      </c>
      <c r="I80" s="24">
        <v>682</v>
      </c>
      <c r="J80" s="24">
        <v>592</v>
      </c>
      <c r="K80" s="24">
        <v>594</v>
      </c>
      <c r="L80" s="24">
        <v>621</v>
      </c>
      <c r="M80" s="24">
        <v>546</v>
      </c>
      <c r="N80" s="24">
        <v>674</v>
      </c>
      <c r="O80" s="24">
        <v>645</v>
      </c>
      <c r="P80" s="24">
        <v>585</v>
      </c>
      <c r="Q80" s="24">
        <v>512</v>
      </c>
      <c r="R80" s="24">
        <v>582</v>
      </c>
      <c r="S80" s="24">
        <v>610</v>
      </c>
      <c r="T80" s="24">
        <v>610</v>
      </c>
      <c r="U80" s="24">
        <v>699</v>
      </c>
      <c r="V80" s="24">
        <v>644</v>
      </c>
      <c r="W80" s="24">
        <v>652</v>
      </c>
      <c r="X80" s="24">
        <v>645</v>
      </c>
      <c r="Y80" s="24">
        <v>629</v>
      </c>
      <c r="Z80" s="24">
        <v>666</v>
      </c>
      <c r="AA80" s="24">
        <v>649</v>
      </c>
      <c r="AB80" s="24">
        <v>569</v>
      </c>
      <c r="AC80" s="24">
        <v>518</v>
      </c>
      <c r="AD80" s="24">
        <v>569</v>
      </c>
      <c r="AE80" s="24">
        <v>642</v>
      </c>
      <c r="AF80" s="24">
        <v>738</v>
      </c>
      <c r="AG80" s="24">
        <v>771</v>
      </c>
      <c r="AH80" s="24">
        <v>661</v>
      </c>
      <c r="AI80" s="24">
        <v>602</v>
      </c>
      <c r="AJ80" s="24">
        <v>596</v>
      </c>
      <c r="AK80" s="24">
        <v>524</v>
      </c>
      <c r="AL80" s="24"/>
      <c r="AM80" s="24"/>
      <c r="AN80" s="24"/>
    </row>
    <row r="81" spans="1:40" x14ac:dyDescent="0.2">
      <c r="A81" t="s">
        <v>133</v>
      </c>
      <c r="B81" s="24">
        <v>2401</v>
      </c>
      <c r="C81" s="24">
        <v>2281</v>
      </c>
      <c r="D81" s="24">
        <v>2202</v>
      </c>
      <c r="E81" s="24">
        <v>2036</v>
      </c>
      <c r="F81" s="24">
        <v>2331</v>
      </c>
      <c r="G81" s="24">
        <v>2430</v>
      </c>
      <c r="H81" s="24">
        <v>2557</v>
      </c>
      <c r="I81" s="24">
        <v>2846</v>
      </c>
      <c r="J81" s="24">
        <v>2567</v>
      </c>
      <c r="K81" s="24">
        <v>2440</v>
      </c>
      <c r="L81" s="24">
        <v>2510</v>
      </c>
      <c r="M81" s="24">
        <v>2196</v>
      </c>
      <c r="N81" s="24">
        <v>2544</v>
      </c>
      <c r="O81" s="24">
        <v>2575</v>
      </c>
      <c r="P81" s="24">
        <v>2478</v>
      </c>
      <c r="Q81" s="24">
        <v>2103</v>
      </c>
      <c r="R81" s="24">
        <v>2450</v>
      </c>
      <c r="S81" s="24">
        <v>2444</v>
      </c>
      <c r="T81" s="24">
        <v>2487</v>
      </c>
      <c r="U81" s="24">
        <v>2783</v>
      </c>
      <c r="V81" s="24">
        <v>2624</v>
      </c>
      <c r="W81" s="24">
        <v>2518</v>
      </c>
      <c r="X81" s="24">
        <v>2378</v>
      </c>
      <c r="Y81" s="24">
        <v>2244</v>
      </c>
      <c r="Z81" s="24">
        <v>2283</v>
      </c>
      <c r="AA81" s="24">
        <v>2433</v>
      </c>
      <c r="AB81" s="24">
        <v>2125</v>
      </c>
      <c r="AC81" s="24">
        <v>1969</v>
      </c>
      <c r="AD81" s="24">
        <v>2302</v>
      </c>
      <c r="AE81" s="24">
        <v>2536</v>
      </c>
      <c r="AF81" s="24">
        <v>2856</v>
      </c>
      <c r="AG81" s="24">
        <v>3074</v>
      </c>
      <c r="AH81" s="24">
        <v>2710</v>
      </c>
      <c r="AI81" s="24">
        <v>2501</v>
      </c>
      <c r="AJ81" s="24">
        <v>2566</v>
      </c>
      <c r="AK81" s="24">
        <v>2255</v>
      </c>
      <c r="AL81" s="24"/>
      <c r="AM81" s="24"/>
      <c r="AN81" s="24"/>
    </row>
    <row r="82" spans="1:40" x14ac:dyDescent="0.2">
      <c r="A82" t="s">
        <v>133</v>
      </c>
      <c r="B82" s="24">
        <v>2401</v>
      </c>
      <c r="C82" s="24">
        <v>2281</v>
      </c>
      <c r="D82" s="24">
        <v>2202</v>
      </c>
      <c r="E82" s="24">
        <v>2036</v>
      </c>
      <c r="F82" s="24">
        <v>2331</v>
      </c>
      <c r="G82" s="24">
        <v>2430</v>
      </c>
      <c r="H82" s="24">
        <v>2557</v>
      </c>
      <c r="I82" s="24">
        <v>2846</v>
      </c>
      <c r="J82" s="24">
        <v>2567</v>
      </c>
      <c r="K82" s="24">
        <v>2440</v>
      </c>
      <c r="L82" s="24">
        <v>2510</v>
      </c>
      <c r="M82" s="24">
        <v>2196</v>
      </c>
      <c r="N82" s="24">
        <v>2544</v>
      </c>
      <c r="O82" s="24">
        <v>2575</v>
      </c>
      <c r="P82" s="24">
        <v>2478</v>
      </c>
      <c r="Q82" s="24">
        <v>2103</v>
      </c>
      <c r="R82" s="24">
        <v>2450</v>
      </c>
      <c r="S82" s="24">
        <v>2444</v>
      </c>
      <c r="T82" s="24">
        <v>2487</v>
      </c>
      <c r="U82" s="24">
        <v>2783</v>
      </c>
      <c r="V82" s="24">
        <v>2624</v>
      </c>
      <c r="W82" s="24">
        <v>2518</v>
      </c>
      <c r="X82" s="24">
        <v>2378</v>
      </c>
      <c r="Y82" s="24">
        <v>2244</v>
      </c>
      <c r="Z82" s="24">
        <v>2283</v>
      </c>
      <c r="AA82" s="24">
        <v>2433</v>
      </c>
      <c r="AB82" s="24">
        <v>2125</v>
      </c>
      <c r="AC82" s="24">
        <v>1969</v>
      </c>
      <c r="AD82" s="24">
        <v>2302</v>
      </c>
      <c r="AE82" s="24">
        <v>2536</v>
      </c>
      <c r="AF82" s="24">
        <v>2856</v>
      </c>
      <c r="AG82" s="24">
        <v>3074</v>
      </c>
      <c r="AH82" s="24">
        <v>2710</v>
      </c>
      <c r="AI82" s="24">
        <v>2501</v>
      </c>
      <c r="AJ82" s="24">
        <v>2566</v>
      </c>
      <c r="AK82" s="24">
        <v>2255</v>
      </c>
      <c r="AL82" s="24"/>
      <c r="AM82" s="24"/>
      <c r="AN82" s="24"/>
    </row>
    <row r="83" spans="1:40" x14ac:dyDescent="0.2">
      <c r="A83" t="s">
        <v>134</v>
      </c>
      <c r="B83" s="24">
        <v>1344</v>
      </c>
      <c r="C83" s="24">
        <v>1251</v>
      </c>
      <c r="D83" s="24">
        <v>1299</v>
      </c>
      <c r="E83" s="24">
        <v>1161</v>
      </c>
      <c r="F83" s="24">
        <v>1466</v>
      </c>
      <c r="G83" s="24">
        <v>1551</v>
      </c>
      <c r="H83" s="24">
        <v>1537</v>
      </c>
      <c r="I83" s="24">
        <v>1694</v>
      </c>
      <c r="J83" s="24">
        <v>1471</v>
      </c>
      <c r="K83" s="24">
        <v>1499</v>
      </c>
      <c r="L83" s="24">
        <v>1489</v>
      </c>
      <c r="M83" s="24">
        <v>1287</v>
      </c>
      <c r="N83" s="24">
        <v>1554</v>
      </c>
      <c r="O83" s="24">
        <v>1478</v>
      </c>
      <c r="P83" s="24">
        <v>1500</v>
      </c>
      <c r="Q83" s="24">
        <v>1273</v>
      </c>
      <c r="R83" s="24">
        <v>1584</v>
      </c>
      <c r="S83" s="24">
        <v>1654</v>
      </c>
      <c r="T83" s="24">
        <v>1610</v>
      </c>
      <c r="U83" s="24">
        <v>1733</v>
      </c>
      <c r="V83" s="24">
        <v>1645</v>
      </c>
      <c r="W83" s="24">
        <v>1626</v>
      </c>
      <c r="X83" s="24">
        <v>1579</v>
      </c>
      <c r="Y83" s="24">
        <v>1436</v>
      </c>
      <c r="Z83" s="24">
        <v>1467</v>
      </c>
      <c r="AA83" s="24">
        <v>1585</v>
      </c>
      <c r="AB83" s="24">
        <v>1316</v>
      </c>
      <c r="AC83" s="24">
        <v>1245</v>
      </c>
      <c r="AD83" s="24">
        <v>1439</v>
      </c>
      <c r="AE83" s="24">
        <v>1673</v>
      </c>
      <c r="AF83" s="24">
        <v>1802</v>
      </c>
      <c r="AG83" s="24">
        <v>1862</v>
      </c>
      <c r="AH83" s="24">
        <v>1662</v>
      </c>
      <c r="AI83" s="24">
        <v>1585</v>
      </c>
      <c r="AJ83" s="24">
        <v>1612</v>
      </c>
      <c r="AK83" s="24">
        <v>1362</v>
      </c>
      <c r="AL83" s="24"/>
      <c r="AM83" s="24"/>
      <c r="AN83" s="24"/>
    </row>
    <row r="84" spans="1:40" x14ac:dyDescent="0.2">
      <c r="A84" t="s">
        <v>135</v>
      </c>
      <c r="B84" s="24">
        <v>734</v>
      </c>
      <c r="C84" s="24">
        <v>716</v>
      </c>
      <c r="D84" s="24">
        <v>755</v>
      </c>
      <c r="E84" s="24">
        <v>627</v>
      </c>
      <c r="F84" s="24">
        <v>840</v>
      </c>
      <c r="G84" s="24">
        <v>953</v>
      </c>
      <c r="H84" s="24">
        <v>963</v>
      </c>
      <c r="I84" s="24">
        <v>1042</v>
      </c>
      <c r="J84" s="24">
        <v>880</v>
      </c>
      <c r="K84" s="24">
        <v>909</v>
      </c>
      <c r="L84" s="24">
        <v>840</v>
      </c>
      <c r="M84" s="24">
        <v>681</v>
      </c>
      <c r="N84" s="24">
        <v>803</v>
      </c>
      <c r="O84" s="24">
        <v>821</v>
      </c>
      <c r="P84" s="24">
        <v>857</v>
      </c>
      <c r="Q84" s="24">
        <v>665</v>
      </c>
      <c r="R84" s="24">
        <v>942</v>
      </c>
      <c r="S84" s="24">
        <v>1008</v>
      </c>
      <c r="T84" s="24">
        <v>951</v>
      </c>
      <c r="U84" s="24">
        <v>1156</v>
      </c>
      <c r="V84" s="24">
        <v>932</v>
      </c>
      <c r="W84" s="24">
        <v>917</v>
      </c>
      <c r="X84" s="24">
        <v>898</v>
      </c>
      <c r="Y84" s="24">
        <v>840</v>
      </c>
      <c r="Z84" s="24">
        <v>749</v>
      </c>
      <c r="AA84" s="24">
        <v>910</v>
      </c>
      <c r="AB84" s="24">
        <v>855</v>
      </c>
      <c r="AC84" s="24">
        <v>696</v>
      </c>
      <c r="AD84" s="24">
        <v>938</v>
      </c>
      <c r="AE84" s="24">
        <v>1169</v>
      </c>
      <c r="AF84" s="24">
        <v>1155</v>
      </c>
      <c r="AG84" s="24">
        <v>1210</v>
      </c>
      <c r="AH84" s="24">
        <v>894</v>
      </c>
      <c r="AI84" s="24">
        <v>873</v>
      </c>
      <c r="AJ84" s="24">
        <v>900</v>
      </c>
      <c r="AK84" s="24">
        <v>735</v>
      </c>
      <c r="AL84" s="24"/>
      <c r="AM84" s="24"/>
      <c r="AN84" s="24"/>
    </row>
    <row r="85" spans="1:40" x14ac:dyDescent="0.2">
      <c r="A85" t="s">
        <v>135</v>
      </c>
      <c r="B85" s="24">
        <v>734</v>
      </c>
      <c r="C85" s="24">
        <v>716</v>
      </c>
      <c r="D85" s="24">
        <v>755</v>
      </c>
      <c r="E85" s="24">
        <v>627</v>
      </c>
      <c r="F85" s="24">
        <v>840</v>
      </c>
      <c r="G85" s="24">
        <v>953</v>
      </c>
      <c r="H85" s="24">
        <v>963</v>
      </c>
      <c r="I85" s="24">
        <v>1042</v>
      </c>
      <c r="J85" s="24">
        <v>880</v>
      </c>
      <c r="K85" s="24">
        <v>909</v>
      </c>
      <c r="L85" s="24">
        <v>840</v>
      </c>
      <c r="M85" s="24">
        <v>681</v>
      </c>
      <c r="N85" s="24">
        <v>803</v>
      </c>
      <c r="O85" s="24">
        <v>821</v>
      </c>
      <c r="P85" s="24">
        <v>857</v>
      </c>
      <c r="Q85" s="24">
        <v>665</v>
      </c>
      <c r="R85" s="24">
        <v>942</v>
      </c>
      <c r="S85" s="24">
        <v>1008</v>
      </c>
      <c r="T85" s="24">
        <v>951</v>
      </c>
      <c r="U85" s="24">
        <v>1156</v>
      </c>
      <c r="V85" s="24">
        <v>932</v>
      </c>
      <c r="W85" s="24">
        <v>917</v>
      </c>
      <c r="X85" s="24">
        <v>898</v>
      </c>
      <c r="Y85" s="24">
        <v>840</v>
      </c>
      <c r="Z85" s="24">
        <v>749</v>
      </c>
      <c r="AA85" s="24">
        <v>910</v>
      </c>
      <c r="AB85" s="24">
        <v>855</v>
      </c>
      <c r="AC85" s="24">
        <v>696</v>
      </c>
      <c r="AD85" s="24">
        <v>938</v>
      </c>
      <c r="AE85" s="24">
        <v>1169</v>
      </c>
      <c r="AF85" s="24">
        <v>1155</v>
      </c>
      <c r="AG85" s="24">
        <v>1210</v>
      </c>
      <c r="AH85" s="24">
        <v>894</v>
      </c>
      <c r="AI85" s="24">
        <v>873</v>
      </c>
      <c r="AJ85" s="24">
        <v>900</v>
      </c>
      <c r="AK85" s="24">
        <v>735</v>
      </c>
      <c r="AL85" s="24"/>
      <c r="AM85" s="24"/>
      <c r="AN85" s="24"/>
    </row>
    <row r="86" spans="1:40" x14ac:dyDescent="0.2">
      <c r="A86" t="s">
        <v>136</v>
      </c>
      <c r="B86" s="24">
        <v>1742</v>
      </c>
      <c r="C86" s="24">
        <v>1634</v>
      </c>
      <c r="D86" s="24">
        <v>1702</v>
      </c>
      <c r="E86" s="24">
        <v>1494</v>
      </c>
      <c r="F86" s="24">
        <v>1925</v>
      </c>
      <c r="G86" s="24">
        <v>2165</v>
      </c>
      <c r="H86" s="24">
        <v>2160</v>
      </c>
      <c r="I86" s="24">
        <v>2324</v>
      </c>
      <c r="J86" s="24">
        <v>1972</v>
      </c>
      <c r="K86" s="24">
        <v>2008</v>
      </c>
      <c r="L86" s="24">
        <v>1932</v>
      </c>
      <c r="M86" s="24">
        <v>1614</v>
      </c>
      <c r="N86" s="24">
        <v>1977</v>
      </c>
      <c r="O86" s="24">
        <v>1897</v>
      </c>
      <c r="P86" s="24">
        <v>1930</v>
      </c>
      <c r="Q86" s="24">
        <v>1556</v>
      </c>
      <c r="R86" s="24">
        <v>2076</v>
      </c>
      <c r="S86" s="24">
        <v>2241</v>
      </c>
      <c r="T86" s="24">
        <v>2081</v>
      </c>
      <c r="U86" s="24">
        <v>2386</v>
      </c>
      <c r="V86" s="24">
        <v>2033</v>
      </c>
      <c r="W86" s="24">
        <v>2031</v>
      </c>
      <c r="X86" s="24">
        <v>2019</v>
      </c>
      <c r="Y86" s="24">
        <v>1863</v>
      </c>
      <c r="Z86" s="24">
        <v>1822</v>
      </c>
      <c r="AA86" s="24">
        <v>2035</v>
      </c>
      <c r="AB86" s="24">
        <v>1752</v>
      </c>
      <c r="AC86" s="24">
        <v>1570</v>
      </c>
      <c r="AD86" s="24">
        <v>1988</v>
      </c>
      <c r="AE86" s="24">
        <v>2427</v>
      </c>
      <c r="AF86" s="24">
        <v>2485</v>
      </c>
      <c r="AG86" s="24">
        <v>2596</v>
      </c>
      <c r="AH86" s="24">
        <v>2060</v>
      </c>
      <c r="AI86" s="24">
        <v>1984</v>
      </c>
      <c r="AJ86" s="24">
        <v>2024</v>
      </c>
      <c r="AK86" s="24">
        <v>1694</v>
      </c>
      <c r="AL86" s="24"/>
      <c r="AM86" s="24"/>
      <c r="AN86" s="24"/>
    </row>
    <row r="87" spans="1:40" x14ac:dyDescent="0.2">
      <c r="A87" t="s">
        <v>137</v>
      </c>
      <c r="B87" s="24">
        <v>3323</v>
      </c>
      <c r="C87" s="24">
        <v>3080</v>
      </c>
      <c r="D87" s="24">
        <v>3163</v>
      </c>
      <c r="E87" s="24">
        <v>2826</v>
      </c>
      <c r="F87" s="24">
        <v>3551</v>
      </c>
      <c r="G87" s="24">
        <v>3909</v>
      </c>
      <c r="H87" s="24">
        <v>3876</v>
      </c>
      <c r="I87" s="24">
        <v>4318</v>
      </c>
      <c r="J87" s="24">
        <v>3625</v>
      </c>
      <c r="K87" s="24">
        <v>3609</v>
      </c>
      <c r="L87" s="24">
        <v>3525</v>
      </c>
      <c r="M87" s="24">
        <v>2993</v>
      </c>
      <c r="N87" s="24">
        <v>3705</v>
      </c>
      <c r="O87" s="24">
        <v>3510</v>
      </c>
      <c r="P87" s="24">
        <v>3550</v>
      </c>
      <c r="Q87" s="24">
        <v>2955</v>
      </c>
      <c r="R87" s="24">
        <v>3792</v>
      </c>
      <c r="S87" s="24">
        <v>3989</v>
      </c>
      <c r="T87" s="24">
        <v>3773</v>
      </c>
      <c r="U87" s="24">
        <v>4131</v>
      </c>
      <c r="V87" s="24">
        <v>3729</v>
      </c>
      <c r="W87" s="24">
        <v>3740</v>
      </c>
      <c r="X87" s="24">
        <v>3674</v>
      </c>
      <c r="Y87" s="24">
        <v>3351</v>
      </c>
      <c r="Z87" s="24">
        <v>3414</v>
      </c>
      <c r="AA87" s="24">
        <v>3746</v>
      </c>
      <c r="AB87" s="24">
        <v>3074</v>
      </c>
      <c r="AC87" s="24">
        <v>2907</v>
      </c>
      <c r="AD87" s="24">
        <v>3561</v>
      </c>
      <c r="AE87" s="24">
        <v>4230</v>
      </c>
      <c r="AF87" s="24">
        <v>4467</v>
      </c>
      <c r="AG87" s="24">
        <v>4611</v>
      </c>
      <c r="AH87" s="24">
        <v>3842</v>
      </c>
      <c r="AI87" s="24">
        <v>3684</v>
      </c>
      <c r="AJ87" s="24">
        <v>3749</v>
      </c>
      <c r="AK87" s="24">
        <v>3124</v>
      </c>
      <c r="AL87" s="24"/>
      <c r="AM87" s="24"/>
      <c r="AN87" s="24"/>
    </row>
    <row r="88" spans="1:40" x14ac:dyDescent="0.2">
      <c r="A88" t="s">
        <v>138</v>
      </c>
      <c r="B88" s="24">
        <v>4940</v>
      </c>
      <c r="C88" s="24">
        <v>4666</v>
      </c>
      <c r="D88" s="24">
        <v>4640</v>
      </c>
      <c r="E88" s="24">
        <v>4309</v>
      </c>
      <c r="F88" s="24">
        <v>5096</v>
      </c>
      <c r="G88" s="24">
        <v>5351</v>
      </c>
      <c r="H88" s="24">
        <v>5399</v>
      </c>
      <c r="I88" s="24">
        <v>6024</v>
      </c>
      <c r="J88" s="24">
        <v>5475</v>
      </c>
      <c r="K88" s="24">
        <v>5146</v>
      </c>
      <c r="L88" s="24">
        <v>5193</v>
      </c>
      <c r="M88" s="24">
        <v>4670</v>
      </c>
      <c r="N88" s="24">
        <v>5563</v>
      </c>
      <c r="O88" s="24">
        <v>5433</v>
      </c>
      <c r="P88" s="24">
        <v>5371</v>
      </c>
      <c r="Q88" s="24">
        <v>4615</v>
      </c>
      <c r="R88" s="24">
        <v>5387</v>
      </c>
      <c r="S88" s="24">
        <v>5575</v>
      </c>
      <c r="T88" s="24">
        <v>5560</v>
      </c>
      <c r="U88" s="24">
        <v>6157</v>
      </c>
      <c r="V88" s="24">
        <v>6020</v>
      </c>
      <c r="W88" s="24">
        <v>5837</v>
      </c>
      <c r="X88" s="24">
        <v>5646</v>
      </c>
      <c r="Y88" s="24">
        <v>5351</v>
      </c>
      <c r="Z88" s="24">
        <v>5396</v>
      </c>
      <c r="AA88" s="24">
        <v>5657</v>
      </c>
      <c r="AB88" s="24">
        <v>4768</v>
      </c>
      <c r="AC88" s="24">
        <v>4462</v>
      </c>
      <c r="AD88" s="24">
        <v>5079</v>
      </c>
      <c r="AE88" s="24">
        <v>5659</v>
      </c>
      <c r="AF88" s="24">
        <v>6310</v>
      </c>
      <c r="AG88" s="24">
        <v>6703</v>
      </c>
      <c r="AH88" s="24">
        <v>5919</v>
      </c>
      <c r="AI88" s="24">
        <v>5491</v>
      </c>
      <c r="AJ88" s="24">
        <v>5578</v>
      </c>
      <c r="AK88" s="24">
        <v>4880</v>
      </c>
      <c r="AL88" s="24"/>
      <c r="AM88" s="24"/>
      <c r="AN88" s="24"/>
    </row>
    <row r="89" spans="1:40" x14ac:dyDescent="0.2">
      <c r="A89" t="s">
        <v>139</v>
      </c>
      <c r="B89" s="24">
        <v>806</v>
      </c>
      <c r="C89" s="24">
        <v>756</v>
      </c>
      <c r="D89" s="24">
        <v>740</v>
      </c>
      <c r="E89" s="24">
        <v>671</v>
      </c>
      <c r="F89" s="24">
        <v>776</v>
      </c>
      <c r="G89" s="24">
        <v>826</v>
      </c>
      <c r="H89" s="24">
        <v>822</v>
      </c>
      <c r="I89" s="24">
        <v>891</v>
      </c>
      <c r="J89" s="24">
        <v>775</v>
      </c>
      <c r="K89" s="24">
        <v>789</v>
      </c>
      <c r="L89" s="24">
        <v>821</v>
      </c>
      <c r="M89" s="24">
        <v>767</v>
      </c>
      <c r="N89" s="24">
        <v>864</v>
      </c>
      <c r="O89" s="24">
        <v>854</v>
      </c>
      <c r="P89" s="24">
        <v>836</v>
      </c>
      <c r="Q89" s="24">
        <v>709</v>
      </c>
      <c r="R89" s="24">
        <v>833</v>
      </c>
      <c r="S89" s="24">
        <v>863</v>
      </c>
      <c r="T89" s="24">
        <v>891</v>
      </c>
      <c r="U89" s="24">
        <v>901</v>
      </c>
      <c r="V89" s="24">
        <v>853</v>
      </c>
      <c r="W89" s="24">
        <v>856</v>
      </c>
      <c r="X89" s="24">
        <v>840</v>
      </c>
      <c r="Y89" s="24">
        <v>786</v>
      </c>
      <c r="Z89" s="24">
        <v>851</v>
      </c>
      <c r="AA89" s="24">
        <v>908</v>
      </c>
      <c r="AB89" s="24">
        <v>749</v>
      </c>
      <c r="AC89" s="24">
        <v>715</v>
      </c>
      <c r="AD89" s="24">
        <v>812</v>
      </c>
      <c r="AE89" s="24">
        <v>880</v>
      </c>
      <c r="AF89" s="24">
        <v>993</v>
      </c>
      <c r="AG89" s="24">
        <v>1020</v>
      </c>
      <c r="AH89" s="24">
        <v>899</v>
      </c>
      <c r="AI89" s="24">
        <v>853</v>
      </c>
      <c r="AJ89" s="24">
        <v>873</v>
      </c>
      <c r="AK89" s="24">
        <v>794</v>
      </c>
      <c r="AL89" s="24"/>
      <c r="AM89" s="24"/>
      <c r="AN89" s="24"/>
    </row>
    <row r="90" spans="1:40" x14ac:dyDescent="0.2">
      <c r="A90" t="s">
        <v>140</v>
      </c>
      <c r="B90" s="24">
        <v>34</v>
      </c>
      <c r="C90" s="24">
        <v>36</v>
      </c>
      <c r="D90" s="24">
        <v>33</v>
      </c>
      <c r="E90" s="24">
        <v>25</v>
      </c>
      <c r="F90" s="24">
        <v>32</v>
      </c>
      <c r="G90" s="24">
        <v>30</v>
      </c>
      <c r="H90" s="24">
        <v>30</v>
      </c>
      <c r="I90" s="24">
        <v>35</v>
      </c>
      <c r="J90" s="24">
        <v>29</v>
      </c>
      <c r="K90" s="24">
        <v>30</v>
      </c>
      <c r="L90" s="24">
        <v>34</v>
      </c>
      <c r="M90" s="24">
        <v>26</v>
      </c>
      <c r="N90" s="24">
        <v>45</v>
      </c>
      <c r="O90" s="24">
        <v>45</v>
      </c>
      <c r="P90" s="24">
        <v>37</v>
      </c>
      <c r="Q90" s="24">
        <v>28</v>
      </c>
      <c r="R90" s="24">
        <v>30</v>
      </c>
      <c r="S90" s="24">
        <v>32</v>
      </c>
      <c r="T90" s="24">
        <v>28</v>
      </c>
      <c r="U90" s="24">
        <v>30</v>
      </c>
      <c r="V90" s="24">
        <v>41</v>
      </c>
      <c r="W90" s="24">
        <v>40</v>
      </c>
      <c r="X90" s="24">
        <v>36</v>
      </c>
      <c r="Y90" s="24">
        <v>33</v>
      </c>
      <c r="Z90" s="24">
        <v>37</v>
      </c>
      <c r="AA90" s="24">
        <v>43</v>
      </c>
      <c r="AB90" s="24">
        <v>32</v>
      </c>
      <c r="AC90" s="24">
        <v>28</v>
      </c>
      <c r="AD90" s="24">
        <v>30</v>
      </c>
      <c r="AE90" s="24">
        <v>31</v>
      </c>
      <c r="AF90" s="24">
        <v>34</v>
      </c>
      <c r="AG90" s="24">
        <v>38</v>
      </c>
      <c r="AH90" s="24">
        <v>38</v>
      </c>
      <c r="AI90" s="24">
        <v>32</v>
      </c>
      <c r="AJ90" s="24">
        <v>33</v>
      </c>
      <c r="AK90" s="24">
        <v>28</v>
      </c>
      <c r="AL90" s="24"/>
      <c r="AM90" s="24"/>
      <c r="AN90" s="24"/>
    </row>
    <row r="91" spans="1:40" x14ac:dyDescent="0.2">
      <c r="A91" t="s">
        <v>141</v>
      </c>
      <c r="B91" s="24">
        <v>419</v>
      </c>
      <c r="C91" s="24">
        <v>426</v>
      </c>
      <c r="D91" s="24">
        <v>389</v>
      </c>
      <c r="E91" s="24">
        <v>364</v>
      </c>
      <c r="F91" s="24">
        <v>400</v>
      </c>
      <c r="G91" s="24">
        <v>403</v>
      </c>
      <c r="H91" s="24">
        <v>442</v>
      </c>
      <c r="I91" s="24">
        <v>510</v>
      </c>
      <c r="J91" s="24">
        <v>438</v>
      </c>
      <c r="K91" s="24">
        <v>412</v>
      </c>
      <c r="L91" s="24">
        <v>420</v>
      </c>
      <c r="M91" s="24">
        <v>386</v>
      </c>
      <c r="N91" s="24">
        <v>477</v>
      </c>
      <c r="O91" s="24">
        <v>466</v>
      </c>
      <c r="P91" s="24">
        <v>439</v>
      </c>
      <c r="Q91" s="24">
        <v>363</v>
      </c>
      <c r="R91" s="24">
        <v>410</v>
      </c>
      <c r="S91" s="24">
        <v>422</v>
      </c>
      <c r="T91" s="24">
        <v>437</v>
      </c>
      <c r="U91" s="24">
        <v>505</v>
      </c>
      <c r="V91" s="24">
        <v>465</v>
      </c>
      <c r="W91" s="24">
        <v>457</v>
      </c>
      <c r="X91" s="24">
        <v>432</v>
      </c>
      <c r="Y91" s="24">
        <v>433</v>
      </c>
      <c r="Z91" s="24">
        <v>432</v>
      </c>
      <c r="AA91" s="24">
        <v>459</v>
      </c>
      <c r="AB91" s="24">
        <v>395</v>
      </c>
      <c r="AC91" s="24">
        <v>354</v>
      </c>
      <c r="AD91" s="24">
        <v>404</v>
      </c>
      <c r="AE91" s="24">
        <v>430</v>
      </c>
      <c r="AF91" s="24">
        <v>490</v>
      </c>
      <c r="AG91" s="24">
        <v>515</v>
      </c>
      <c r="AH91" s="24">
        <v>466</v>
      </c>
      <c r="AI91" s="24">
        <v>421</v>
      </c>
      <c r="AJ91" s="24">
        <v>431</v>
      </c>
      <c r="AK91" s="24">
        <v>379</v>
      </c>
      <c r="AL91" s="24"/>
      <c r="AM91" s="24"/>
      <c r="AN91" s="24"/>
    </row>
    <row r="92" spans="1:40" x14ac:dyDescent="0.2">
      <c r="A92" t="s">
        <v>141</v>
      </c>
      <c r="B92" s="24">
        <v>419</v>
      </c>
      <c r="C92" s="24">
        <v>426</v>
      </c>
      <c r="D92" s="24">
        <v>389</v>
      </c>
      <c r="E92" s="24">
        <v>364</v>
      </c>
      <c r="F92" s="24">
        <v>400</v>
      </c>
      <c r="G92" s="24">
        <v>403</v>
      </c>
      <c r="H92" s="24">
        <v>442</v>
      </c>
      <c r="I92" s="24">
        <v>510</v>
      </c>
      <c r="J92" s="24">
        <v>438</v>
      </c>
      <c r="K92" s="24">
        <v>412</v>
      </c>
      <c r="L92" s="24">
        <v>420</v>
      </c>
      <c r="M92" s="24">
        <v>386</v>
      </c>
      <c r="N92" s="24">
        <v>477</v>
      </c>
      <c r="O92" s="24">
        <v>466</v>
      </c>
      <c r="P92" s="24">
        <v>439</v>
      </c>
      <c r="Q92" s="24">
        <v>363</v>
      </c>
      <c r="R92" s="24">
        <v>410</v>
      </c>
      <c r="S92" s="24">
        <v>422</v>
      </c>
      <c r="T92" s="24">
        <v>437</v>
      </c>
      <c r="U92" s="24">
        <v>505</v>
      </c>
      <c r="V92" s="24">
        <v>465</v>
      </c>
      <c r="W92" s="24">
        <v>457</v>
      </c>
      <c r="X92" s="24">
        <v>432</v>
      </c>
      <c r="Y92" s="24">
        <v>433</v>
      </c>
      <c r="Z92" s="24">
        <v>432</v>
      </c>
      <c r="AA92" s="24">
        <v>459</v>
      </c>
      <c r="AB92" s="24">
        <v>395</v>
      </c>
      <c r="AC92" s="24">
        <v>354</v>
      </c>
      <c r="AD92" s="24">
        <v>404</v>
      </c>
      <c r="AE92" s="24">
        <v>430</v>
      </c>
      <c r="AF92" s="24">
        <v>490</v>
      </c>
      <c r="AG92" s="24">
        <v>515</v>
      </c>
      <c r="AH92" s="24">
        <v>466</v>
      </c>
      <c r="AI92" s="24">
        <v>421</v>
      </c>
      <c r="AJ92" s="24">
        <v>431</v>
      </c>
      <c r="AK92" s="24">
        <v>379</v>
      </c>
      <c r="AL92" s="24"/>
      <c r="AM92" s="24"/>
      <c r="AN92" s="24"/>
    </row>
    <row r="93" spans="1:40" x14ac:dyDescent="0.2">
      <c r="A93" t="s">
        <v>142</v>
      </c>
      <c r="B93" s="24">
        <v>527</v>
      </c>
      <c r="C93" s="24">
        <v>469</v>
      </c>
      <c r="D93" s="24">
        <v>482</v>
      </c>
      <c r="E93" s="24">
        <v>448</v>
      </c>
      <c r="F93" s="24">
        <v>534</v>
      </c>
      <c r="G93" s="24">
        <v>576</v>
      </c>
      <c r="H93" s="24">
        <v>581</v>
      </c>
      <c r="I93" s="24">
        <v>647</v>
      </c>
      <c r="J93" s="24">
        <v>551</v>
      </c>
      <c r="K93" s="24">
        <v>546</v>
      </c>
      <c r="L93" s="24">
        <v>559</v>
      </c>
      <c r="M93" s="24">
        <v>502</v>
      </c>
      <c r="N93" s="24">
        <v>598</v>
      </c>
      <c r="O93" s="24">
        <v>565</v>
      </c>
      <c r="P93" s="24">
        <v>554</v>
      </c>
      <c r="Q93" s="24">
        <v>467</v>
      </c>
      <c r="R93" s="24">
        <v>567</v>
      </c>
      <c r="S93" s="24">
        <v>580</v>
      </c>
      <c r="T93" s="24">
        <v>589</v>
      </c>
      <c r="U93" s="24">
        <v>650</v>
      </c>
      <c r="V93" s="24">
        <v>603</v>
      </c>
      <c r="W93" s="24">
        <v>596</v>
      </c>
      <c r="X93" s="24">
        <v>577</v>
      </c>
      <c r="Y93" s="24">
        <v>523</v>
      </c>
      <c r="Z93" s="24">
        <v>527</v>
      </c>
      <c r="AA93" s="24">
        <v>558</v>
      </c>
      <c r="AB93" s="24">
        <v>462</v>
      </c>
      <c r="AC93" s="24">
        <v>436</v>
      </c>
      <c r="AD93" s="24">
        <v>510</v>
      </c>
      <c r="AE93" s="24">
        <v>585</v>
      </c>
      <c r="AF93" s="24">
        <v>655</v>
      </c>
      <c r="AG93" s="24">
        <v>681</v>
      </c>
      <c r="AH93" s="24">
        <v>591</v>
      </c>
      <c r="AI93" s="24">
        <v>535</v>
      </c>
      <c r="AJ93" s="24">
        <v>557</v>
      </c>
      <c r="AK93" s="24">
        <v>479</v>
      </c>
      <c r="AL93" s="24"/>
      <c r="AM93" s="24"/>
      <c r="AN93" s="24"/>
    </row>
    <row r="94" spans="1:40" x14ac:dyDescent="0.2">
      <c r="A94" t="s">
        <v>143</v>
      </c>
      <c r="B94" s="24">
        <v>1059</v>
      </c>
      <c r="C94" s="24">
        <v>971</v>
      </c>
      <c r="D94" s="24">
        <v>990</v>
      </c>
      <c r="E94" s="24">
        <v>891</v>
      </c>
      <c r="F94" s="24">
        <v>1062</v>
      </c>
      <c r="G94" s="24">
        <v>1137</v>
      </c>
      <c r="H94" s="24">
        <v>1109</v>
      </c>
      <c r="I94" s="24">
        <v>1187</v>
      </c>
      <c r="J94" s="24">
        <v>1033</v>
      </c>
      <c r="K94" s="24">
        <v>1038</v>
      </c>
      <c r="L94" s="24">
        <v>1041</v>
      </c>
      <c r="M94" s="24">
        <v>919</v>
      </c>
      <c r="N94" s="24">
        <v>1129</v>
      </c>
      <c r="O94" s="24">
        <v>1026</v>
      </c>
      <c r="P94" s="24">
        <v>1057</v>
      </c>
      <c r="Q94" s="24">
        <v>875</v>
      </c>
      <c r="R94" s="24">
        <v>1089</v>
      </c>
      <c r="S94" s="24">
        <v>1151</v>
      </c>
      <c r="T94" s="24">
        <v>1105</v>
      </c>
      <c r="U94" s="24">
        <v>1174</v>
      </c>
      <c r="V94" s="24">
        <v>1097</v>
      </c>
      <c r="W94" s="24">
        <v>1091</v>
      </c>
      <c r="X94" s="24">
        <v>1066</v>
      </c>
      <c r="Y94" s="24">
        <v>956</v>
      </c>
      <c r="Z94" s="24">
        <v>1048</v>
      </c>
      <c r="AA94" s="24">
        <v>1084</v>
      </c>
      <c r="AB94" s="24">
        <v>827</v>
      </c>
      <c r="AC94" s="24">
        <v>843</v>
      </c>
      <c r="AD94" s="24">
        <v>973</v>
      </c>
      <c r="AE94" s="24">
        <v>1168</v>
      </c>
      <c r="AF94" s="24">
        <v>1274</v>
      </c>
      <c r="AG94" s="24">
        <v>1313</v>
      </c>
      <c r="AH94" s="24">
        <v>1144</v>
      </c>
      <c r="AI94" s="24">
        <v>1077</v>
      </c>
      <c r="AJ94" s="24">
        <v>1088</v>
      </c>
      <c r="AK94" s="24">
        <v>895</v>
      </c>
      <c r="AL94" s="24"/>
      <c r="AM94" s="24"/>
      <c r="AN94" s="24"/>
    </row>
    <row r="95" spans="1:40" x14ac:dyDescent="0.2">
      <c r="A95" t="s">
        <v>144</v>
      </c>
      <c r="B95" s="24">
        <v>339</v>
      </c>
      <c r="C95" s="24">
        <v>335</v>
      </c>
      <c r="D95" s="24">
        <v>349</v>
      </c>
      <c r="E95" s="24">
        <v>303</v>
      </c>
      <c r="F95" s="24">
        <v>360</v>
      </c>
      <c r="G95" s="24">
        <v>381</v>
      </c>
      <c r="H95" s="24">
        <v>381</v>
      </c>
      <c r="I95" s="24">
        <v>437</v>
      </c>
      <c r="J95" s="24">
        <v>376</v>
      </c>
      <c r="K95" s="24">
        <v>368</v>
      </c>
      <c r="L95" s="24">
        <v>365</v>
      </c>
      <c r="M95" s="24">
        <v>324</v>
      </c>
      <c r="N95" s="24">
        <v>416</v>
      </c>
      <c r="O95" s="24">
        <v>407</v>
      </c>
      <c r="P95" s="24">
        <v>385</v>
      </c>
      <c r="Q95" s="24">
        <v>310</v>
      </c>
      <c r="R95" s="24">
        <v>374</v>
      </c>
      <c r="S95" s="24">
        <v>396</v>
      </c>
      <c r="T95" s="24">
        <v>395</v>
      </c>
      <c r="U95" s="24">
        <v>427</v>
      </c>
      <c r="V95" s="24">
        <v>412</v>
      </c>
      <c r="W95" s="24">
        <v>405</v>
      </c>
      <c r="X95" s="24">
        <v>398</v>
      </c>
      <c r="Y95" s="24">
        <v>375</v>
      </c>
      <c r="Z95" s="24">
        <v>384</v>
      </c>
      <c r="AA95" s="24">
        <v>409</v>
      </c>
      <c r="AB95" s="24">
        <v>343</v>
      </c>
      <c r="AC95" s="24">
        <v>311</v>
      </c>
      <c r="AD95" s="24">
        <v>361</v>
      </c>
      <c r="AE95" s="24">
        <v>422</v>
      </c>
      <c r="AF95" s="24">
        <v>462</v>
      </c>
      <c r="AG95" s="24">
        <v>483</v>
      </c>
      <c r="AH95" s="24">
        <v>421</v>
      </c>
      <c r="AI95" s="24">
        <v>390</v>
      </c>
      <c r="AJ95" s="24">
        <v>392</v>
      </c>
      <c r="AK95" s="24">
        <v>340</v>
      </c>
      <c r="AL95" s="24"/>
      <c r="AM95" s="24"/>
      <c r="AN95" s="24"/>
    </row>
    <row r="96" spans="1:40" x14ac:dyDescent="0.2">
      <c r="A96" t="s">
        <v>145</v>
      </c>
      <c r="B96" s="24">
        <v>240</v>
      </c>
      <c r="C96" s="24">
        <v>223</v>
      </c>
      <c r="D96" s="24">
        <v>222</v>
      </c>
      <c r="E96" s="24">
        <v>207</v>
      </c>
      <c r="F96" s="24">
        <v>252</v>
      </c>
      <c r="G96" s="24">
        <v>262</v>
      </c>
      <c r="H96" s="24">
        <v>255</v>
      </c>
      <c r="I96" s="24">
        <v>304</v>
      </c>
      <c r="J96" s="24">
        <v>267</v>
      </c>
      <c r="K96" s="24">
        <v>258</v>
      </c>
      <c r="L96" s="24">
        <v>254</v>
      </c>
      <c r="M96" s="24">
        <v>222</v>
      </c>
      <c r="N96" s="24">
        <v>285</v>
      </c>
      <c r="O96" s="24">
        <v>273</v>
      </c>
      <c r="P96" s="24">
        <v>266</v>
      </c>
      <c r="Q96" s="24">
        <v>221</v>
      </c>
      <c r="R96" s="24">
        <v>269</v>
      </c>
      <c r="S96" s="24">
        <v>277</v>
      </c>
      <c r="T96" s="24">
        <v>273</v>
      </c>
      <c r="U96" s="24">
        <v>286</v>
      </c>
      <c r="V96" s="24">
        <v>282</v>
      </c>
      <c r="W96" s="24">
        <v>266</v>
      </c>
      <c r="X96" s="24">
        <v>262</v>
      </c>
      <c r="Y96" s="24">
        <v>246</v>
      </c>
      <c r="Z96" s="24">
        <v>255</v>
      </c>
      <c r="AA96" s="24">
        <v>272</v>
      </c>
      <c r="AB96" s="24">
        <v>211</v>
      </c>
      <c r="AC96" s="24">
        <v>212</v>
      </c>
      <c r="AD96" s="24">
        <v>246</v>
      </c>
      <c r="AE96" s="24">
        <v>274</v>
      </c>
      <c r="AF96" s="24">
        <v>291</v>
      </c>
      <c r="AG96" s="24">
        <v>308</v>
      </c>
      <c r="AH96" s="24">
        <v>279</v>
      </c>
      <c r="AI96" s="24">
        <v>266</v>
      </c>
      <c r="AJ96" s="24">
        <v>277</v>
      </c>
      <c r="AK96" s="24">
        <v>238</v>
      </c>
      <c r="AL96" s="24"/>
      <c r="AM96" s="24"/>
      <c r="AN96" s="24"/>
    </row>
    <row r="97" spans="1:40" x14ac:dyDescent="0.2">
      <c r="A97" t="s">
        <v>146</v>
      </c>
      <c r="B97" s="24">
        <v>97</v>
      </c>
      <c r="C97" s="24">
        <v>85</v>
      </c>
      <c r="D97" s="24">
        <v>85</v>
      </c>
      <c r="E97" s="24">
        <v>83</v>
      </c>
      <c r="F97" s="24">
        <v>102</v>
      </c>
      <c r="G97" s="24">
        <v>112</v>
      </c>
      <c r="H97" s="24">
        <v>112</v>
      </c>
      <c r="I97" s="24">
        <v>123</v>
      </c>
      <c r="J97" s="24">
        <v>107</v>
      </c>
      <c r="K97" s="24">
        <v>99</v>
      </c>
      <c r="L97" s="24">
        <v>105</v>
      </c>
      <c r="M97" s="24">
        <v>84</v>
      </c>
      <c r="N97" s="24">
        <v>106</v>
      </c>
      <c r="O97" s="24">
        <v>99</v>
      </c>
      <c r="P97" s="24">
        <v>103</v>
      </c>
      <c r="Q97" s="24">
        <v>84</v>
      </c>
      <c r="R97" s="24">
        <v>100</v>
      </c>
      <c r="S97" s="24">
        <v>106</v>
      </c>
      <c r="T97" s="24">
        <v>104</v>
      </c>
      <c r="U97" s="24">
        <v>117</v>
      </c>
      <c r="V97" s="24">
        <v>112</v>
      </c>
      <c r="W97" s="24">
        <v>113</v>
      </c>
      <c r="X97" s="24">
        <v>117</v>
      </c>
      <c r="Y97" s="24">
        <v>110</v>
      </c>
      <c r="Z97" s="24">
        <v>112</v>
      </c>
      <c r="AA97" s="24">
        <v>119</v>
      </c>
      <c r="AB97" s="24">
        <v>89</v>
      </c>
      <c r="AC97" s="24">
        <v>90</v>
      </c>
      <c r="AD97" s="24">
        <v>105</v>
      </c>
      <c r="AE97" s="24">
        <v>109</v>
      </c>
      <c r="AF97" s="24">
        <v>125</v>
      </c>
      <c r="AG97" s="24">
        <v>135</v>
      </c>
      <c r="AH97" s="24">
        <v>118</v>
      </c>
      <c r="AI97" s="24">
        <v>111</v>
      </c>
      <c r="AJ97" s="24">
        <v>109</v>
      </c>
      <c r="AK97" s="24">
        <v>97</v>
      </c>
      <c r="AL97" s="24"/>
      <c r="AM97" s="24"/>
      <c r="AN97" s="24"/>
    </row>
    <row r="98" spans="1:40" x14ac:dyDescent="0.2">
      <c r="A98" t="s">
        <v>147</v>
      </c>
      <c r="B98" s="24">
        <v>1242</v>
      </c>
      <c r="C98" s="24">
        <v>1148</v>
      </c>
      <c r="D98" s="24">
        <v>1169</v>
      </c>
      <c r="E98" s="24">
        <v>1055</v>
      </c>
      <c r="F98" s="24">
        <v>1282</v>
      </c>
      <c r="G98" s="24">
        <v>1405</v>
      </c>
      <c r="H98" s="24">
        <v>1388</v>
      </c>
      <c r="I98" s="24">
        <v>1494</v>
      </c>
      <c r="J98" s="24">
        <v>1285</v>
      </c>
      <c r="K98" s="24">
        <v>1300</v>
      </c>
      <c r="L98" s="24">
        <v>1340</v>
      </c>
      <c r="M98" s="24">
        <v>1185</v>
      </c>
      <c r="N98" s="24">
        <v>1491</v>
      </c>
      <c r="O98" s="24">
        <v>1414</v>
      </c>
      <c r="P98" s="24">
        <v>1364</v>
      </c>
      <c r="Q98" s="24">
        <v>1145</v>
      </c>
      <c r="R98" s="24">
        <v>1376</v>
      </c>
      <c r="S98" s="24">
        <v>1457</v>
      </c>
      <c r="T98" s="24">
        <v>1427</v>
      </c>
      <c r="U98" s="24">
        <v>1485</v>
      </c>
      <c r="V98" s="24">
        <v>1389</v>
      </c>
      <c r="W98" s="24">
        <v>1405</v>
      </c>
      <c r="X98" s="24">
        <v>1354</v>
      </c>
      <c r="Y98" s="24">
        <v>1258</v>
      </c>
      <c r="Z98" s="24">
        <v>1321</v>
      </c>
      <c r="AA98" s="24">
        <v>1368</v>
      </c>
      <c r="AB98" s="24">
        <v>1103</v>
      </c>
      <c r="AC98" s="24">
        <v>1058</v>
      </c>
      <c r="AD98" s="24">
        <v>1248</v>
      </c>
      <c r="AE98" s="24">
        <v>1455</v>
      </c>
      <c r="AF98" s="24">
        <v>1608</v>
      </c>
      <c r="AG98" s="24">
        <v>1635</v>
      </c>
      <c r="AH98" s="24">
        <v>1444</v>
      </c>
      <c r="AI98" s="24">
        <v>1422</v>
      </c>
      <c r="AJ98" s="24">
        <v>1428</v>
      </c>
      <c r="AK98" s="24">
        <v>1200</v>
      </c>
      <c r="AL98" s="24"/>
      <c r="AM98" s="24"/>
      <c r="AN98" s="24"/>
    </row>
    <row r="99" spans="1:40" x14ac:dyDescent="0.2">
      <c r="A99" t="s">
        <v>148</v>
      </c>
      <c r="B99" s="24">
        <v>230</v>
      </c>
      <c r="C99" s="24">
        <v>244</v>
      </c>
      <c r="D99" s="24">
        <v>229</v>
      </c>
      <c r="E99" s="24">
        <v>201</v>
      </c>
      <c r="F99" s="24">
        <v>173</v>
      </c>
      <c r="G99" s="24">
        <v>167</v>
      </c>
      <c r="H99" s="24">
        <v>168</v>
      </c>
      <c r="I99" s="24">
        <v>185</v>
      </c>
      <c r="J99" s="24">
        <v>160</v>
      </c>
      <c r="K99" s="24">
        <v>167</v>
      </c>
      <c r="L99" s="24">
        <v>168</v>
      </c>
      <c r="M99" s="24">
        <v>168</v>
      </c>
      <c r="N99" s="24">
        <v>293</v>
      </c>
      <c r="O99" s="24">
        <v>320</v>
      </c>
      <c r="P99" s="24">
        <v>297</v>
      </c>
      <c r="Q99" s="24">
        <v>223</v>
      </c>
      <c r="R99" s="24">
        <v>212</v>
      </c>
      <c r="S99" s="24">
        <v>177</v>
      </c>
      <c r="T99" s="24">
        <v>179</v>
      </c>
      <c r="U99" s="24">
        <v>180</v>
      </c>
      <c r="V99" s="24">
        <v>177</v>
      </c>
      <c r="W99" s="24">
        <v>178</v>
      </c>
      <c r="X99" s="24">
        <v>170</v>
      </c>
      <c r="Y99" s="24">
        <v>165</v>
      </c>
      <c r="Z99" s="24">
        <v>228</v>
      </c>
      <c r="AA99" s="24">
        <v>275</v>
      </c>
      <c r="AB99" s="24">
        <v>232</v>
      </c>
      <c r="AC99" s="24">
        <v>196</v>
      </c>
      <c r="AD99" s="24">
        <v>177</v>
      </c>
      <c r="AE99" s="24">
        <v>180</v>
      </c>
      <c r="AF99" s="24">
        <v>199</v>
      </c>
      <c r="AG99" s="24">
        <v>203</v>
      </c>
      <c r="AH99" s="24">
        <v>195</v>
      </c>
      <c r="AI99" s="24">
        <v>170</v>
      </c>
      <c r="AJ99" s="24">
        <v>165</v>
      </c>
      <c r="AK99" s="24">
        <v>159</v>
      </c>
      <c r="AL99" s="24"/>
      <c r="AM99" s="24"/>
      <c r="AN99" s="24"/>
    </row>
    <row r="100" spans="1:40" x14ac:dyDescent="0.2">
      <c r="A100" t="s">
        <v>149</v>
      </c>
      <c r="B100" s="24">
        <v>282</v>
      </c>
      <c r="C100" s="24">
        <v>268</v>
      </c>
      <c r="D100" s="24">
        <v>275</v>
      </c>
      <c r="E100" s="24">
        <v>247</v>
      </c>
      <c r="F100" s="24">
        <v>294</v>
      </c>
      <c r="G100" s="24">
        <v>314</v>
      </c>
      <c r="H100" s="24">
        <v>316</v>
      </c>
      <c r="I100" s="24">
        <v>355</v>
      </c>
      <c r="J100" s="24">
        <v>317</v>
      </c>
      <c r="K100" s="24">
        <v>321</v>
      </c>
      <c r="L100" s="24">
        <v>322</v>
      </c>
      <c r="M100" s="24">
        <v>300</v>
      </c>
      <c r="N100" s="24">
        <v>371</v>
      </c>
      <c r="O100" s="24">
        <v>341</v>
      </c>
      <c r="P100" s="24">
        <v>338</v>
      </c>
      <c r="Q100" s="24">
        <v>270</v>
      </c>
      <c r="R100" s="24">
        <v>315</v>
      </c>
      <c r="S100" s="24">
        <v>331</v>
      </c>
      <c r="T100" s="24">
        <v>314</v>
      </c>
      <c r="U100" s="24">
        <v>334</v>
      </c>
      <c r="V100" s="24">
        <v>321</v>
      </c>
      <c r="W100" s="24">
        <v>311</v>
      </c>
      <c r="X100" s="24">
        <v>296</v>
      </c>
      <c r="Y100" s="24">
        <v>265</v>
      </c>
      <c r="Z100" s="24">
        <v>309</v>
      </c>
      <c r="AA100" s="24">
        <v>311</v>
      </c>
      <c r="AB100" s="24">
        <v>260</v>
      </c>
      <c r="AC100" s="24">
        <v>249</v>
      </c>
      <c r="AD100" s="24">
        <v>289</v>
      </c>
      <c r="AE100" s="24">
        <v>328</v>
      </c>
      <c r="AF100" s="24">
        <v>351</v>
      </c>
      <c r="AG100" s="24">
        <v>366</v>
      </c>
      <c r="AH100" s="24">
        <v>324</v>
      </c>
      <c r="AI100" s="24">
        <v>305</v>
      </c>
      <c r="AJ100" s="24">
        <v>321</v>
      </c>
      <c r="AK100" s="24">
        <v>275</v>
      </c>
      <c r="AL100" s="24"/>
      <c r="AM100" s="24"/>
      <c r="AN100" s="24"/>
    </row>
    <row r="101" spans="1:40" x14ac:dyDescent="0.2">
      <c r="A101" t="s">
        <v>150</v>
      </c>
      <c r="B101" s="24">
        <v>641</v>
      </c>
      <c r="C101" s="24">
        <v>584</v>
      </c>
      <c r="D101" s="24">
        <v>611</v>
      </c>
      <c r="E101" s="24">
        <v>545</v>
      </c>
      <c r="F101" s="24">
        <v>692</v>
      </c>
      <c r="G101" s="24">
        <v>718</v>
      </c>
      <c r="H101" s="24">
        <v>712</v>
      </c>
      <c r="I101" s="24">
        <v>796</v>
      </c>
      <c r="J101" s="24">
        <v>677</v>
      </c>
      <c r="K101" s="24">
        <v>685</v>
      </c>
      <c r="L101" s="24">
        <v>688</v>
      </c>
      <c r="M101" s="24">
        <v>583</v>
      </c>
      <c r="N101" s="24">
        <v>729</v>
      </c>
      <c r="O101" s="24">
        <v>720</v>
      </c>
      <c r="P101" s="24">
        <v>730</v>
      </c>
      <c r="Q101" s="24">
        <v>628</v>
      </c>
      <c r="R101" s="24">
        <v>767</v>
      </c>
      <c r="S101" s="24">
        <v>777</v>
      </c>
      <c r="T101" s="24">
        <v>732</v>
      </c>
      <c r="U101" s="24">
        <v>826</v>
      </c>
      <c r="V101" s="24">
        <v>793</v>
      </c>
      <c r="W101" s="24">
        <v>770</v>
      </c>
      <c r="X101" s="24">
        <v>742</v>
      </c>
      <c r="Y101" s="24">
        <v>691</v>
      </c>
      <c r="Z101" s="24">
        <v>711</v>
      </c>
      <c r="AA101" s="24">
        <v>828</v>
      </c>
      <c r="AB101" s="24">
        <v>725</v>
      </c>
      <c r="AC101" s="24">
        <v>649</v>
      </c>
      <c r="AD101" s="24">
        <v>776</v>
      </c>
      <c r="AE101" s="24">
        <v>872</v>
      </c>
      <c r="AF101" s="24">
        <v>923</v>
      </c>
      <c r="AG101" s="24">
        <v>946</v>
      </c>
      <c r="AH101" s="24">
        <v>806</v>
      </c>
      <c r="AI101" s="24">
        <v>760</v>
      </c>
      <c r="AJ101" s="24">
        <v>781</v>
      </c>
      <c r="AK101" s="24">
        <v>654</v>
      </c>
      <c r="AL101" s="24"/>
      <c r="AM101" s="24"/>
      <c r="AN101" s="24"/>
    </row>
    <row r="102" spans="1:40" x14ac:dyDescent="0.2">
      <c r="A102" t="s">
        <v>151</v>
      </c>
      <c r="B102" s="24">
        <v>74</v>
      </c>
      <c r="C102" s="24">
        <v>76</v>
      </c>
      <c r="D102" s="24">
        <v>82</v>
      </c>
      <c r="E102" s="24">
        <v>65</v>
      </c>
      <c r="F102" s="24">
        <v>90</v>
      </c>
      <c r="G102" s="24">
        <v>100</v>
      </c>
      <c r="H102" s="24">
        <v>102</v>
      </c>
      <c r="I102" s="24">
        <v>110</v>
      </c>
      <c r="J102" s="24">
        <v>97</v>
      </c>
      <c r="K102" s="24">
        <v>99</v>
      </c>
      <c r="L102" s="24">
        <v>92</v>
      </c>
      <c r="M102" s="24">
        <v>78</v>
      </c>
      <c r="N102" s="24">
        <v>94</v>
      </c>
      <c r="O102" s="24">
        <v>101</v>
      </c>
      <c r="P102" s="24">
        <v>97</v>
      </c>
      <c r="Q102" s="24">
        <v>75</v>
      </c>
      <c r="R102" s="24">
        <v>109</v>
      </c>
      <c r="S102" s="24">
        <v>115</v>
      </c>
      <c r="T102" s="24">
        <v>105</v>
      </c>
      <c r="U102" s="24">
        <v>130</v>
      </c>
      <c r="V102" s="24">
        <v>110</v>
      </c>
      <c r="W102" s="24">
        <v>105</v>
      </c>
      <c r="X102" s="24">
        <v>100</v>
      </c>
      <c r="Y102" s="24">
        <v>94</v>
      </c>
      <c r="Z102" s="24">
        <v>77</v>
      </c>
      <c r="AA102" s="24">
        <v>100</v>
      </c>
      <c r="AB102" s="24">
        <v>100</v>
      </c>
      <c r="AC102" s="24">
        <v>78</v>
      </c>
      <c r="AD102" s="24">
        <v>102</v>
      </c>
      <c r="AE102" s="24">
        <v>136</v>
      </c>
      <c r="AF102" s="24">
        <v>125</v>
      </c>
      <c r="AG102" s="24">
        <v>130</v>
      </c>
      <c r="AH102" s="24">
        <v>93</v>
      </c>
      <c r="AI102" s="24">
        <v>93</v>
      </c>
      <c r="AJ102" s="24">
        <v>98</v>
      </c>
      <c r="AK102" s="24">
        <v>79</v>
      </c>
      <c r="AL102" s="24"/>
      <c r="AM102" s="24"/>
      <c r="AN102" s="24"/>
    </row>
    <row r="103" spans="1:40" x14ac:dyDescent="0.2">
      <c r="A103" t="s">
        <v>151</v>
      </c>
      <c r="B103" s="24">
        <v>74</v>
      </c>
      <c r="C103" s="24">
        <v>76</v>
      </c>
      <c r="D103" s="24">
        <v>82</v>
      </c>
      <c r="E103" s="24">
        <v>65</v>
      </c>
      <c r="F103" s="24">
        <v>90</v>
      </c>
      <c r="G103" s="24">
        <v>100</v>
      </c>
      <c r="H103" s="24">
        <v>102</v>
      </c>
      <c r="I103" s="24">
        <v>110</v>
      </c>
      <c r="J103" s="24">
        <v>97</v>
      </c>
      <c r="K103" s="24">
        <v>99</v>
      </c>
      <c r="L103" s="24">
        <v>92</v>
      </c>
      <c r="M103" s="24">
        <v>78</v>
      </c>
      <c r="N103" s="24">
        <v>94</v>
      </c>
      <c r="O103" s="24">
        <v>101</v>
      </c>
      <c r="P103" s="24">
        <v>97</v>
      </c>
      <c r="Q103" s="24">
        <v>75</v>
      </c>
      <c r="R103" s="24">
        <v>109</v>
      </c>
      <c r="S103" s="24">
        <v>115</v>
      </c>
      <c r="T103" s="24">
        <v>105</v>
      </c>
      <c r="U103" s="24">
        <v>130</v>
      </c>
      <c r="V103" s="24">
        <v>110</v>
      </c>
      <c r="W103" s="24">
        <v>105</v>
      </c>
      <c r="X103" s="24">
        <v>100</v>
      </c>
      <c r="Y103" s="24">
        <v>94</v>
      </c>
      <c r="Z103" s="24">
        <v>77</v>
      </c>
      <c r="AA103" s="24">
        <v>100</v>
      </c>
      <c r="AB103" s="24">
        <v>100</v>
      </c>
      <c r="AC103" s="24">
        <v>78</v>
      </c>
      <c r="AD103" s="24">
        <v>102</v>
      </c>
      <c r="AE103" s="24">
        <v>136</v>
      </c>
      <c r="AF103" s="24">
        <v>125</v>
      </c>
      <c r="AG103" s="24">
        <v>130</v>
      </c>
      <c r="AH103" s="24">
        <v>93</v>
      </c>
      <c r="AI103" s="24">
        <v>93</v>
      </c>
      <c r="AJ103" s="24">
        <v>98</v>
      </c>
      <c r="AK103" s="24">
        <v>79</v>
      </c>
      <c r="AL103" s="24"/>
      <c r="AM103" s="24"/>
      <c r="AN103" s="24"/>
    </row>
    <row r="104" spans="1:40" x14ac:dyDescent="0.2">
      <c r="A104" t="s">
        <v>152</v>
      </c>
      <c r="B104" s="24">
        <v>5152</v>
      </c>
      <c r="C104" s="24">
        <v>4770</v>
      </c>
      <c r="D104" s="24">
        <v>4911</v>
      </c>
      <c r="E104" s="24">
        <v>4436</v>
      </c>
      <c r="F104" s="24">
        <v>5506</v>
      </c>
      <c r="G104" s="24">
        <v>5803</v>
      </c>
      <c r="H104" s="24">
        <v>5749</v>
      </c>
      <c r="I104" s="24">
        <v>6304</v>
      </c>
      <c r="J104" s="24">
        <v>5568</v>
      </c>
      <c r="K104" s="24">
        <v>5552</v>
      </c>
      <c r="L104" s="24">
        <v>5599</v>
      </c>
      <c r="M104" s="24">
        <v>4794</v>
      </c>
      <c r="N104" s="24">
        <v>5884</v>
      </c>
      <c r="O104" s="24">
        <v>5748</v>
      </c>
      <c r="P104" s="24">
        <v>5795</v>
      </c>
      <c r="Q104" s="24">
        <v>4896</v>
      </c>
      <c r="R104" s="24">
        <v>5998</v>
      </c>
      <c r="S104" s="24">
        <v>6217</v>
      </c>
      <c r="T104" s="24">
        <v>6044</v>
      </c>
      <c r="U104" s="24">
        <v>6774</v>
      </c>
      <c r="V104" s="24">
        <v>6587</v>
      </c>
      <c r="W104" s="24">
        <v>6404</v>
      </c>
      <c r="X104" s="24">
        <v>6137</v>
      </c>
      <c r="Y104" s="24">
        <v>5626</v>
      </c>
      <c r="Z104" s="24">
        <v>5586</v>
      </c>
      <c r="AA104" s="24">
        <v>6099</v>
      </c>
      <c r="AB104" s="24">
        <v>5234</v>
      </c>
      <c r="AC104" s="24">
        <v>4921</v>
      </c>
      <c r="AD104" s="24">
        <v>5848</v>
      </c>
      <c r="AE104" s="24">
        <v>6663</v>
      </c>
      <c r="AF104" s="24">
        <v>7134</v>
      </c>
      <c r="AG104" s="24">
        <v>7657</v>
      </c>
      <c r="AH104" s="24">
        <v>6723</v>
      </c>
      <c r="AI104" s="24">
        <v>6286</v>
      </c>
      <c r="AJ104" s="24">
        <v>6352</v>
      </c>
      <c r="AK104" s="24">
        <v>5451</v>
      </c>
      <c r="AL104" s="24"/>
      <c r="AM104" s="24"/>
      <c r="AN104" s="24"/>
    </row>
    <row r="105" spans="1:40" x14ac:dyDescent="0.2">
      <c r="A105" t="s">
        <v>153</v>
      </c>
      <c r="B105" s="24">
        <v>561</v>
      </c>
      <c r="C105" s="24">
        <v>524</v>
      </c>
      <c r="D105" s="24">
        <v>505</v>
      </c>
      <c r="E105" s="24">
        <v>450</v>
      </c>
      <c r="F105" s="24">
        <v>556</v>
      </c>
      <c r="G105" s="24">
        <v>594</v>
      </c>
      <c r="H105" s="24">
        <v>587</v>
      </c>
      <c r="I105" s="24">
        <v>655</v>
      </c>
      <c r="J105" s="24">
        <v>553</v>
      </c>
      <c r="K105" s="24">
        <v>529</v>
      </c>
      <c r="L105" s="24">
        <v>544</v>
      </c>
      <c r="M105" s="24">
        <v>488</v>
      </c>
      <c r="N105" s="24">
        <v>604</v>
      </c>
      <c r="O105" s="24">
        <v>584</v>
      </c>
      <c r="P105" s="24">
        <v>581</v>
      </c>
      <c r="Q105" s="24">
        <v>477</v>
      </c>
      <c r="R105" s="24">
        <v>561</v>
      </c>
      <c r="S105" s="24">
        <v>584</v>
      </c>
      <c r="T105" s="24">
        <v>567</v>
      </c>
      <c r="U105" s="24">
        <v>606</v>
      </c>
      <c r="V105" s="24">
        <v>559</v>
      </c>
      <c r="W105" s="24">
        <v>556</v>
      </c>
      <c r="X105" s="24">
        <v>538</v>
      </c>
      <c r="Y105" s="24">
        <v>500</v>
      </c>
      <c r="Z105" s="24">
        <v>564</v>
      </c>
      <c r="AA105" s="24">
        <v>562</v>
      </c>
      <c r="AB105" s="24">
        <v>454</v>
      </c>
      <c r="AC105" s="24">
        <v>445</v>
      </c>
      <c r="AD105" s="24">
        <v>510</v>
      </c>
      <c r="AE105" s="24">
        <v>595</v>
      </c>
      <c r="AF105" s="24">
        <v>652</v>
      </c>
      <c r="AG105" s="24">
        <v>643</v>
      </c>
      <c r="AH105" s="24">
        <v>591</v>
      </c>
      <c r="AI105" s="24">
        <v>557</v>
      </c>
      <c r="AJ105" s="24">
        <v>565</v>
      </c>
      <c r="AK105" s="24">
        <v>476</v>
      </c>
      <c r="AL105" s="24"/>
      <c r="AM105" s="24"/>
      <c r="AN105" s="24"/>
    </row>
    <row r="106" spans="1:40" x14ac:dyDescent="0.2">
      <c r="A106" t="s">
        <v>154</v>
      </c>
      <c r="B106" s="24">
        <v>161</v>
      </c>
      <c r="C106" s="24">
        <v>153</v>
      </c>
      <c r="D106" s="24">
        <v>152</v>
      </c>
      <c r="E106" s="24">
        <v>134</v>
      </c>
      <c r="F106" s="24">
        <v>162</v>
      </c>
      <c r="G106" s="24">
        <v>180</v>
      </c>
      <c r="H106" s="24">
        <v>184</v>
      </c>
      <c r="I106" s="24">
        <v>207</v>
      </c>
      <c r="J106" s="24">
        <v>200</v>
      </c>
      <c r="K106" s="24">
        <v>194</v>
      </c>
      <c r="L106" s="24">
        <v>186</v>
      </c>
      <c r="M106" s="24">
        <v>162</v>
      </c>
      <c r="N106" s="24">
        <v>180</v>
      </c>
      <c r="O106" s="24">
        <v>186</v>
      </c>
      <c r="P106" s="24">
        <v>167</v>
      </c>
      <c r="Q106" s="24">
        <v>146</v>
      </c>
      <c r="R106" s="24">
        <v>174</v>
      </c>
      <c r="S106" s="24">
        <v>185</v>
      </c>
      <c r="T106" s="24">
        <v>179</v>
      </c>
      <c r="U106" s="24">
        <v>197</v>
      </c>
      <c r="V106" s="24">
        <v>185</v>
      </c>
      <c r="W106" s="24">
        <v>183</v>
      </c>
      <c r="X106" s="24">
        <v>185</v>
      </c>
      <c r="Y106" s="24">
        <v>173</v>
      </c>
      <c r="Z106" s="24">
        <v>191</v>
      </c>
      <c r="AA106" s="24">
        <v>194</v>
      </c>
      <c r="AB106" s="24">
        <v>171</v>
      </c>
      <c r="AC106" s="24">
        <v>141</v>
      </c>
      <c r="AD106" s="24">
        <v>155</v>
      </c>
      <c r="AE106" s="24">
        <v>178</v>
      </c>
      <c r="AF106" s="24">
        <v>191</v>
      </c>
      <c r="AG106" s="24">
        <v>196</v>
      </c>
      <c r="AH106" s="24">
        <v>179</v>
      </c>
      <c r="AI106" s="24">
        <v>168</v>
      </c>
      <c r="AJ106" s="24">
        <v>173</v>
      </c>
      <c r="AK106" s="24">
        <v>152</v>
      </c>
      <c r="AL106" s="24"/>
      <c r="AM106" s="24"/>
      <c r="AN106" s="24"/>
    </row>
    <row r="107" spans="1:40" x14ac:dyDescent="0.2">
      <c r="A107" t="s">
        <v>155</v>
      </c>
      <c r="B107" s="24">
        <v>1236</v>
      </c>
      <c r="C107" s="24">
        <v>1181</v>
      </c>
      <c r="D107" s="24">
        <v>1200</v>
      </c>
      <c r="E107" s="24">
        <v>1046</v>
      </c>
      <c r="F107" s="24">
        <v>1356</v>
      </c>
      <c r="G107" s="24">
        <v>1494</v>
      </c>
      <c r="H107" s="24">
        <v>1523</v>
      </c>
      <c r="I107" s="24">
        <v>1739</v>
      </c>
      <c r="J107" s="24">
        <v>1444</v>
      </c>
      <c r="K107" s="24">
        <v>1421</v>
      </c>
      <c r="L107" s="24">
        <v>1356</v>
      </c>
      <c r="M107" s="24">
        <v>1185</v>
      </c>
      <c r="N107" s="24">
        <v>1442</v>
      </c>
      <c r="O107" s="24">
        <v>1424</v>
      </c>
      <c r="P107" s="24">
        <v>1457</v>
      </c>
      <c r="Q107" s="24">
        <v>1172</v>
      </c>
      <c r="R107" s="24">
        <v>1574</v>
      </c>
      <c r="S107" s="24">
        <v>1666</v>
      </c>
      <c r="T107" s="24">
        <v>1636</v>
      </c>
      <c r="U107" s="24">
        <v>1904</v>
      </c>
      <c r="V107" s="24">
        <v>1665</v>
      </c>
      <c r="W107" s="24">
        <v>1567</v>
      </c>
      <c r="X107" s="24">
        <v>1483</v>
      </c>
      <c r="Y107" s="24">
        <v>1409</v>
      </c>
      <c r="Z107" s="24">
        <v>1332</v>
      </c>
      <c r="AA107" s="24">
        <v>1477</v>
      </c>
      <c r="AB107" s="24">
        <v>1357</v>
      </c>
      <c r="AC107" s="24">
        <v>1130</v>
      </c>
      <c r="AD107" s="24">
        <v>1465</v>
      </c>
      <c r="AE107" s="24">
        <v>1732</v>
      </c>
      <c r="AF107" s="24">
        <v>1847</v>
      </c>
      <c r="AG107" s="24">
        <v>1923</v>
      </c>
      <c r="AH107" s="24">
        <v>1530</v>
      </c>
      <c r="AI107" s="24">
        <v>1451</v>
      </c>
      <c r="AJ107" s="24">
        <v>1469</v>
      </c>
      <c r="AK107" s="24">
        <v>1215</v>
      </c>
      <c r="AL107" s="24"/>
      <c r="AM107" s="24"/>
      <c r="AN107" s="24"/>
    </row>
    <row r="108" spans="1:40" x14ac:dyDescent="0.2">
      <c r="A108" t="s">
        <v>155</v>
      </c>
      <c r="B108" s="24">
        <v>1236</v>
      </c>
      <c r="C108" s="24">
        <v>1181</v>
      </c>
      <c r="D108" s="24">
        <v>1200</v>
      </c>
      <c r="E108" s="24">
        <v>1046</v>
      </c>
      <c r="F108" s="24">
        <v>1356</v>
      </c>
      <c r="G108" s="24">
        <v>1494</v>
      </c>
      <c r="H108" s="24">
        <v>1523</v>
      </c>
      <c r="I108" s="24">
        <v>1739</v>
      </c>
      <c r="J108" s="24">
        <v>1444</v>
      </c>
      <c r="K108" s="24">
        <v>1421</v>
      </c>
      <c r="L108" s="24">
        <v>1356</v>
      </c>
      <c r="M108" s="24">
        <v>1185</v>
      </c>
      <c r="N108" s="24">
        <v>1442</v>
      </c>
      <c r="O108" s="24">
        <v>1424</v>
      </c>
      <c r="P108" s="24">
        <v>1457</v>
      </c>
      <c r="Q108" s="24">
        <v>1172</v>
      </c>
      <c r="R108" s="24">
        <v>1574</v>
      </c>
      <c r="S108" s="24">
        <v>1666</v>
      </c>
      <c r="T108" s="24">
        <v>1636</v>
      </c>
      <c r="U108" s="24">
        <v>1904</v>
      </c>
      <c r="V108" s="24">
        <v>1665</v>
      </c>
      <c r="W108" s="24">
        <v>1567</v>
      </c>
      <c r="X108" s="24">
        <v>1483</v>
      </c>
      <c r="Y108" s="24">
        <v>1409</v>
      </c>
      <c r="Z108" s="24">
        <v>1332</v>
      </c>
      <c r="AA108" s="24">
        <v>1477</v>
      </c>
      <c r="AB108" s="24">
        <v>1357</v>
      </c>
      <c r="AC108" s="24">
        <v>1130</v>
      </c>
      <c r="AD108" s="24">
        <v>1465</v>
      </c>
      <c r="AE108" s="24">
        <v>1732</v>
      </c>
      <c r="AF108" s="24">
        <v>1847</v>
      </c>
      <c r="AG108" s="24">
        <v>1923</v>
      </c>
      <c r="AH108" s="24">
        <v>1530</v>
      </c>
      <c r="AI108" s="24">
        <v>1451</v>
      </c>
      <c r="AJ108" s="24">
        <v>1469</v>
      </c>
      <c r="AK108" s="24">
        <v>1215</v>
      </c>
      <c r="AL108" s="24"/>
      <c r="AM108" s="24"/>
      <c r="AN108" s="24"/>
    </row>
    <row r="109" spans="1:40" x14ac:dyDescent="0.2">
      <c r="A109" t="s">
        <v>156</v>
      </c>
      <c r="B109" s="24">
        <v>3715</v>
      </c>
      <c r="C109" s="24">
        <v>3500</v>
      </c>
      <c r="D109" s="24">
        <v>3505</v>
      </c>
      <c r="E109" s="24">
        <v>3102</v>
      </c>
      <c r="F109" s="24">
        <v>3865</v>
      </c>
      <c r="G109" s="24">
        <v>4163</v>
      </c>
      <c r="H109" s="24">
        <v>4196</v>
      </c>
      <c r="I109" s="24">
        <v>4808</v>
      </c>
      <c r="J109" s="24">
        <v>4054</v>
      </c>
      <c r="K109" s="24">
        <v>3952</v>
      </c>
      <c r="L109" s="24">
        <v>3915</v>
      </c>
      <c r="M109" s="24">
        <v>3485</v>
      </c>
      <c r="N109" s="24">
        <v>4390</v>
      </c>
      <c r="O109" s="24">
        <v>4247</v>
      </c>
      <c r="P109" s="24">
        <v>4179</v>
      </c>
      <c r="Q109" s="24">
        <v>3425</v>
      </c>
      <c r="R109" s="24">
        <v>4267</v>
      </c>
      <c r="S109" s="24">
        <v>4490</v>
      </c>
      <c r="T109" s="24">
        <v>4394</v>
      </c>
      <c r="U109" s="24">
        <v>4827</v>
      </c>
      <c r="V109" s="24">
        <v>4444</v>
      </c>
      <c r="W109" s="24">
        <v>4316</v>
      </c>
      <c r="X109" s="24">
        <v>4205</v>
      </c>
      <c r="Y109" s="24">
        <v>3977</v>
      </c>
      <c r="Z109" s="24">
        <v>4112</v>
      </c>
      <c r="AA109" s="24">
        <v>4261</v>
      </c>
      <c r="AB109" s="24">
        <v>3585</v>
      </c>
      <c r="AC109" s="24">
        <v>3287</v>
      </c>
      <c r="AD109" s="24">
        <v>3973</v>
      </c>
      <c r="AE109" s="24">
        <v>4574</v>
      </c>
      <c r="AF109" s="24">
        <v>4953</v>
      </c>
      <c r="AG109" s="24">
        <v>5158</v>
      </c>
      <c r="AH109" s="24">
        <v>4404</v>
      </c>
      <c r="AI109" s="24">
        <v>4165</v>
      </c>
      <c r="AJ109" s="24">
        <v>4236</v>
      </c>
      <c r="AK109" s="24">
        <v>3584</v>
      </c>
      <c r="AL109" s="24"/>
      <c r="AM109" s="24"/>
      <c r="AN109" s="24"/>
    </row>
    <row r="110" spans="1:40" x14ac:dyDescent="0.2">
      <c r="A110" t="s">
        <v>157</v>
      </c>
      <c r="B110" s="24">
        <v>157</v>
      </c>
      <c r="C110" s="24">
        <v>145</v>
      </c>
      <c r="D110" s="24">
        <v>151</v>
      </c>
      <c r="E110" s="24">
        <v>136</v>
      </c>
      <c r="F110" s="24">
        <v>170</v>
      </c>
      <c r="G110" s="24">
        <v>177</v>
      </c>
      <c r="H110" s="24">
        <v>174</v>
      </c>
      <c r="I110" s="24">
        <v>192</v>
      </c>
      <c r="J110" s="24">
        <v>165</v>
      </c>
      <c r="K110" s="24">
        <v>169</v>
      </c>
      <c r="L110" s="24">
        <v>166</v>
      </c>
      <c r="M110" s="24">
        <v>140</v>
      </c>
      <c r="N110" s="24">
        <v>199</v>
      </c>
      <c r="O110" s="24">
        <v>179</v>
      </c>
      <c r="P110" s="24">
        <v>177</v>
      </c>
      <c r="Q110" s="24">
        <v>142</v>
      </c>
      <c r="R110" s="24">
        <v>181</v>
      </c>
      <c r="S110" s="24">
        <v>189</v>
      </c>
      <c r="T110" s="24">
        <v>181</v>
      </c>
      <c r="U110" s="24">
        <v>191</v>
      </c>
      <c r="V110" s="24">
        <v>181</v>
      </c>
      <c r="W110" s="24">
        <v>182</v>
      </c>
      <c r="X110" s="24">
        <v>174</v>
      </c>
      <c r="Y110" s="24">
        <v>150</v>
      </c>
      <c r="Z110" s="24">
        <v>168</v>
      </c>
      <c r="AA110" s="24">
        <v>181</v>
      </c>
      <c r="AB110" s="24">
        <v>148</v>
      </c>
      <c r="AC110" s="24">
        <v>151</v>
      </c>
      <c r="AD110" s="24">
        <v>168</v>
      </c>
      <c r="AE110" s="24">
        <v>189</v>
      </c>
      <c r="AF110" s="24">
        <v>199</v>
      </c>
      <c r="AG110" s="24">
        <v>212</v>
      </c>
      <c r="AH110" s="24">
        <v>186</v>
      </c>
      <c r="AI110" s="24">
        <v>174</v>
      </c>
      <c r="AJ110" s="24">
        <v>179</v>
      </c>
      <c r="AK110" s="24">
        <v>152</v>
      </c>
      <c r="AL110" s="24"/>
      <c r="AM110" s="24"/>
      <c r="AN110" s="24"/>
    </row>
    <row r="111" spans="1:40" x14ac:dyDescent="0.2">
      <c r="A111" t="s">
        <v>158</v>
      </c>
      <c r="B111" s="24">
        <v>253</v>
      </c>
      <c r="C111" s="24">
        <v>226</v>
      </c>
      <c r="D111" s="24">
        <v>235</v>
      </c>
      <c r="E111" s="24">
        <v>209</v>
      </c>
      <c r="F111" s="24">
        <v>244</v>
      </c>
      <c r="G111" s="24">
        <v>251</v>
      </c>
      <c r="H111" s="24">
        <v>256</v>
      </c>
      <c r="I111" s="24">
        <v>267</v>
      </c>
      <c r="J111" s="24">
        <v>255</v>
      </c>
      <c r="K111" s="24">
        <v>245</v>
      </c>
      <c r="L111" s="24">
        <v>241</v>
      </c>
      <c r="M111" s="24">
        <v>210</v>
      </c>
      <c r="N111" s="24">
        <v>258</v>
      </c>
      <c r="O111" s="24">
        <v>257</v>
      </c>
      <c r="P111" s="24">
        <v>247</v>
      </c>
      <c r="Q111" s="24">
        <v>219</v>
      </c>
      <c r="R111" s="24">
        <v>253</v>
      </c>
      <c r="S111" s="24">
        <v>273</v>
      </c>
      <c r="T111" s="24">
        <v>258</v>
      </c>
      <c r="U111" s="24">
        <v>286</v>
      </c>
      <c r="V111" s="24">
        <v>278</v>
      </c>
      <c r="W111" s="24">
        <v>275</v>
      </c>
      <c r="X111" s="24">
        <v>247</v>
      </c>
      <c r="Y111" s="24">
        <v>238</v>
      </c>
      <c r="Z111" s="24">
        <v>243</v>
      </c>
      <c r="AA111" s="24">
        <v>252</v>
      </c>
      <c r="AB111" s="24">
        <v>219</v>
      </c>
      <c r="AC111" s="24">
        <v>209</v>
      </c>
      <c r="AD111" s="24">
        <v>250</v>
      </c>
      <c r="AE111" s="24">
        <v>275</v>
      </c>
      <c r="AF111" s="24">
        <v>298</v>
      </c>
      <c r="AG111" s="24">
        <v>315</v>
      </c>
      <c r="AH111" s="24">
        <v>281</v>
      </c>
      <c r="AI111" s="24">
        <v>266</v>
      </c>
      <c r="AJ111" s="24">
        <v>274</v>
      </c>
      <c r="AK111" s="24">
        <v>227</v>
      </c>
      <c r="AL111" s="24"/>
      <c r="AM111" s="24"/>
      <c r="AN111" s="24"/>
    </row>
    <row r="112" spans="1:40" x14ac:dyDescent="0.2">
      <c r="A112" t="s">
        <v>158</v>
      </c>
      <c r="B112" s="24">
        <v>253</v>
      </c>
      <c r="C112" s="24">
        <v>226</v>
      </c>
      <c r="D112" s="24">
        <v>235</v>
      </c>
      <c r="E112" s="24">
        <v>209</v>
      </c>
      <c r="F112" s="24">
        <v>244</v>
      </c>
      <c r="G112" s="24">
        <v>251</v>
      </c>
      <c r="H112" s="24">
        <v>256</v>
      </c>
      <c r="I112" s="24">
        <v>267</v>
      </c>
      <c r="J112" s="24">
        <v>255</v>
      </c>
      <c r="K112" s="24">
        <v>245</v>
      </c>
      <c r="L112" s="24">
        <v>241</v>
      </c>
      <c r="M112" s="24">
        <v>210</v>
      </c>
      <c r="N112" s="24">
        <v>258</v>
      </c>
      <c r="O112" s="24">
        <v>257</v>
      </c>
      <c r="P112" s="24">
        <v>247</v>
      </c>
      <c r="Q112" s="24">
        <v>219</v>
      </c>
      <c r="R112" s="24">
        <v>253</v>
      </c>
      <c r="S112" s="24">
        <v>273</v>
      </c>
      <c r="T112" s="24">
        <v>258</v>
      </c>
      <c r="U112" s="24">
        <v>286</v>
      </c>
      <c r="V112" s="24">
        <v>278</v>
      </c>
      <c r="W112" s="24">
        <v>275</v>
      </c>
      <c r="X112" s="24">
        <v>247</v>
      </c>
      <c r="Y112" s="24">
        <v>238</v>
      </c>
      <c r="Z112" s="24">
        <v>243</v>
      </c>
      <c r="AA112" s="24">
        <v>252</v>
      </c>
      <c r="AB112" s="24">
        <v>219</v>
      </c>
      <c r="AC112" s="24">
        <v>209</v>
      </c>
      <c r="AD112" s="24">
        <v>250</v>
      </c>
      <c r="AE112" s="24">
        <v>275</v>
      </c>
      <c r="AF112" s="24">
        <v>298</v>
      </c>
      <c r="AG112" s="24">
        <v>315</v>
      </c>
      <c r="AH112" s="24">
        <v>281</v>
      </c>
      <c r="AI112" s="24">
        <v>266</v>
      </c>
      <c r="AJ112" s="24">
        <v>274</v>
      </c>
      <c r="AK112" s="24">
        <v>227</v>
      </c>
      <c r="AL112" s="24"/>
      <c r="AM112" s="24"/>
      <c r="AN112" s="24"/>
    </row>
    <row r="113" spans="1:40" x14ac:dyDescent="0.2">
      <c r="A113" t="s">
        <v>159</v>
      </c>
      <c r="B113" s="24">
        <v>592</v>
      </c>
      <c r="C113" s="24">
        <v>545</v>
      </c>
      <c r="D113" s="24">
        <v>516</v>
      </c>
      <c r="E113" s="24">
        <v>463</v>
      </c>
      <c r="F113" s="24">
        <v>559</v>
      </c>
      <c r="G113" s="24">
        <v>580</v>
      </c>
      <c r="H113" s="24">
        <v>580</v>
      </c>
      <c r="I113" s="24">
        <v>640</v>
      </c>
      <c r="J113" s="24">
        <v>559</v>
      </c>
      <c r="K113" s="24">
        <v>548</v>
      </c>
      <c r="L113" s="24">
        <v>552</v>
      </c>
      <c r="M113" s="24">
        <v>476</v>
      </c>
      <c r="N113" s="24">
        <v>580</v>
      </c>
      <c r="O113" s="24">
        <v>581</v>
      </c>
      <c r="P113" s="24">
        <v>569</v>
      </c>
      <c r="Q113" s="24">
        <v>472</v>
      </c>
      <c r="R113" s="24">
        <v>572</v>
      </c>
      <c r="S113" s="24">
        <v>576</v>
      </c>
      <c r="T113" s="24">
        <v>551</v>
      </c>
      <c r="U113" s="24">
        <v>600</v>
      </c>
      <c r="V113" s="24">
        <v>581</v>
      </c>
      <c r="W113" s="24">
        <v>573</v>
      </c>
      <c r="X113" s="24">
        <v>536</v>
      </c>
      <c r="Y113" s="24">
        <v>504</v>
      </c>
      <c r="Z113" s="24">
        <v>566</v>
      </c>
      <c r="AA113" s="24">
        <v>581</v>
      </c>
      <c r="AB113" s="24">
        <v>495</v>
      </c>
      <c r="AC113" s="24">
        <v>460</v>
      </c>
      <c r="AD113" s="24">
        <v>529</v>
      </c>
      <c r="AE113" s="24">
        <v>625</v>
      </c>
      <c r="AF113" s="24">
        <v>692</v>
      </c>
      <c r="AG113" s="24">
        <v>729</v>
      </c>
      <c r="AH113" s="24">
        <v>647</v>
      </c>
      <c r="AI113" s="24">
        <v>586</v>
      </c>
      <c r="AJ113" s="24">
        <v>599</v>
      </c>
      <c r="AK113" s="24">
        <v>502</v>
      </c>
      <c r="AL113" s="24"/>
      <c r="AM113" s="24"/>
      <c r="AN113" s="24"/>
    </row>
    <row r="114" spans="1:40" x14ac:dyDescent="0.2">
      <c r="A114" t="s">
        <v>159</v>
      </c>
      <c r="B114" s="24">
        <v>592</v>
      </c>
      <c r="C114" s="24">
        <v>545</v>
      </c>
      <c r="D114" s="24">
        <v>516</v>
      </c>
      <c r="E114" s="24">
        <v>463</v>
      </c>
      <c r="F114" s="24">
        <v>559</v>
      </c>
      <c r="G114" s="24">
        <v>580</v>
      </c>
      <c r="H114" s="24">
        <v>580</v>
      </c>
      <c r="I114" s="24">
        <v>640</v>
      </c>
      <c r="J114" s="24">
        <v>559</v>
      </c>
      <c r="K114" s="24">
        <v>548</v>
      </c>
      <c r="L114" s="24">
        <v>552</v>
      </c>
      <c r="M114" s="24">
        <v>476</v>
      </c>
      <c r="N114" s="24">
        <v>580</v>
      </c>
      <c r="O114" s="24">
        <v>581</v>
      </c>
      <c r="P114" s="24">
        <v>569</v>
      </c>
      <c r="Q114" s="24">
        <v>472</v>
      </c>
      <c r="R114" s="24">
        <v>572</v>
      </c>
      <c r="S114" s="24">
        <v>576</v>
      </c>
      <c r="T114" s="24">
        <v>551</v>
      </c>
      <c r="U114" s="24">
        <v>600</v>
      </c>
      <c r="V114" s="24">
        <v>581</v>
      </c>
      <c r="W114" s="24">
        <v>573</v>
      </c>
      <c r="X114" s="24">
        <v>536</v>
      </c>
      <c r="Y114" s="24">
        <v>504</v>
      </c>
      <c r="Z114" s="24">
        <v>566</v>
      </c>
      <c r="AA114" s="24">
        <v>581</v>
      </c>
      <c r="AB114" s="24">
        <v>495</v>
      </c>
      <c r="AC114" s="24">
        <v>460</v>
      </c>
      <c r="AD114" s="24">
        <v>529</v>
      </c>
      <c r="AE114" s="24">
        <v>625</v>
      </c>
      <c r="AF114" s="24">
        <v>692</v>
      </c>
      <c r="AG114" s="24">
        <v>729</v>
      </c>
      <c r="AH114" s="24">
        <v>647</v>
      </c>
      <c r="AI114" s="24">
        <v>586</v>
      </c>
      <c r="AJ114" s="24">
        <v>599</v>
      </c>
      <c r="AK114" s="24">
        <v>502</v>
      </c>
      <c r="AL114" s="24"/>
      <c r="AM114" s="24"/>
      <c r="AN114" s="24"/>
    </row>
    <row r="115" spans="1:40" x14ac:dyDescent="0.2">
      <c r="A115" t="s">
        <v>160</v>
      </c>
      <c r="B115" s="24">
        <v>253</v>
      </c>
      <c r="C115" s="24">
        <v>233</v>
      </c>
      <c r="D115" s="24">
        <v>232</v>
      </c>
      <c r="E115" s="24">
        <v>207</v>
      </c>
      <c r="F115" s="24">
        <v>233</v>
      </c>
      <c r="G115" s="24">
        <v>236</v>
      </c>
      <c r="H115" s="24">
        <v>243</v>
      </c>
      <c r="I115" s="24">
        <v>283</v>
      </c>
      <c r="J115" s="24">
        <v>271</v>
      </c>
      <c r="K115" s="24">
        <v>264</v>
      </c>
      <c r="L115" s="24">
        <v>271</v>
      </c>
      <c r="M115" s="24">
        <v>270</v>
      </c>
      <c r="N115" s="24">
        <v>291</v>
      </c>
      <c r="O115" s="24">
        <v>292</v>
      </c>
      <c r="P115" s="24">
        <v>276</v>
      </c>
      <c r="Q115" s="24">
        <v>239</v>
      </c>
      <c r="R115" s="24">
        <v>247</v>
      </c>
      <c r="S115" s="24">
        <v>255</v>
      </c>
      <c r="T115" s="24">
        <v>271</v>
      </c>
      <c r="U115" s="24">
        <v>282</v>
      </c>
      <c r="V115" s="24">
        <v>270</v>
      </c>
      <c r="W115" s="24">
        <v>266</v>
      </c>
      <c r="X115" s="24">
        <v>257</v>
      </c>
      <c r="Y115" s="24">
        <v>244</v>
      </c>
      <c r="Z115" s="24">
        <v>280</v>
      </c>
      <c r="AA115" s="24">
        <v>279</v>
      </c>
      <c r="AB115" s="24">
        <v>237</v>
      </c>
      <c r="AC115" s="24">
        <v>225</v>
      </c>
      <c r="AD115" s="24">
        <v>240</v>
      </c>
      <c r="AE115" s="24">
        <v>262</v>
      </c>
      <c r="AF115" s="24">
        <v>304</v>
      </c>
      <c r="AG115" s="24">
        <v>335</v>
      </c>
      <c r="AH115" s="24">
        <v>312</v>
      </c>
      <c r="AI115" s="24">
        <v>258</v>
      </c>
      <c r="AJ115" s="24">
        <v>274</v>
      </c>
      <c r="AK115" s="24">
        <v>264</v>
      </c>
      <c r="AL115" s="24"/>
      <c r="AM115" s="24"/>
      <c r="AN115" s="24"/>
    </row>
    <row r="116" spans="1:40" x14ac:dyDescent="0.2">
      <c r="A116" t="s">
        <v>160</v>
      </c>
      <c r="B116" s="24">
        <v>253</v>
      </c>
      <c r="C116" s="24">
        <v>233</v>
      </c>
      <c r="D116" s="24">
        <v>232</v>
      </c>
      <c r="E116" s="24">
        <v>207</v>
      </c>
      <c r="F116" s="24">
        <v>233</v>
      </c>
      <c r="G116" s="24">
        <v>236</v>
      </c>
      <c r="H116" s="24">
        <v>243</v>
      </c>
      <c r="I116" s="24">
        <v>283</v>
      </c>
      <c r="J116" s="24">
        <v>271</v>
      </c>
      <c r="K116" s="24">
        <v>264</v>
      </c>
      <c r="L116" s="24">
        <v>271</v>
      </c>
      <c r="M116" s="24">
        <v>270</v>
      </c>
      <c r="N116" s="24">
        <v>291</v>
      </c>
      <c r="O116" s="24">
        <v>292</v>
      </c>
      <c r="P116" s="24">
        <v>276</v>
      </c>
      <c r="Q116" s="24">
        <v>239</v>
      </c>
      <c r="R116" s="24">
        <v>247</v>
      </c>
      <c r="S116" s="24">
        <v>255</v>
      </c>
      <c r="T116" s="24">
        <v>271</v>
      </c>
      <c r="U116" s="24">
        <v>282</v>
      </c>
      <c r="V116" s="24">
        <v>270</v>
      </c>
      <c r="W116" s="24">
        <v>266</v>
      </c>
      <c r="X116" s="24">
        <v>257</v>
      </c>
      <c r="Y116" s="24">
        <v>244</v>
      </c>
      <c r="Z116" s="24">
        <v>280</v>
      </c>
      <c r="AA116" s="24">
        <v>279</v>
      </c>
      <c r="AB116" s="24">
        <v>237</v>
      </c>
      <c r="AC116" s="24">
        <v>225</v>
      </c>
      <c r="AD116" s="24">
        <v>240</v>
      </c>
      <c r="AE116" s="24">
        <v>262</v>
      </c>
      <c r="AF116" s="24">
        <v>304</v>
      </c>
      <c r="AG116" s="24">
        <v>335</v>
      </c>
      <c r="AH116" s="24">
        <v>312</v>
      </c>
      <c r="AI116" s="24">
        <v>258</v>
      </c>
      <c r="AJ116" s="24">
        <v>274</v>
      </c>
      <c r="AK116" s="24">
        <v>264</v>
      </c>
      <c r="AL116" s="24"/>
      <c r="AM116" s="24"/>
      <c r="AN116" s="24"/>
    </row>
    <row r="117" spans="1:40" x14ac:dyDescent="0.2">
      <c r="A117" t="s">
        <v>161</v>
      </c>
      <c r="B117" s="24">
        <v>1059</v>
      </c>
      <c r="C117" s="24">
        <v>989</v>
      </c>
      <c r="D117" s="24">
        <v>972</v>
      </c>
      <c r="E117" s="24">
        <v>878</v>
      </c>
      <c r="F117" s="24">
        <v>1009</v>
      </c>
      <c r="G117" s="24">
        <v>1062</v>
      </c>
      <c r="H117" s="24">
        <v>1065</v>
      </c>
      <c r="I117" s="24">
        <v>1174</v>
      </c>
      <c r="J117" s="24">
        <v>1046</v>
      </c>
      <c r="K117" s="24">
        <v>1053</v>
      </c>
      <c r="L117" s="24">
        <v>1092</v>
      </c>
      <c r="M117" s="24">
        <v>1037</v>
      </c>
      <c r="N117" s="24">
        <v>1155</v>
      </c>
      <c r="O117" s="24">
        <v>1146</v>
      </c>
      <c r="P117" s="24">
        <v>1112</v>
      </c>
      <c r="Q117" s="24">
        <v>948</v>
      </c>
      <c r="R117" s="24">
        <v>1080</v>
      </c>
      <c r="S117" s="24">
        <v>1118</v>
      </c>
      <c r="T117" s="24">
        <v>1162</v>
      </c>
      <c r="U117" s="24">
        <v>1183</v>
      </c>
      <c r="V117" s="24">
        <v>1123</v>
      </c>
      <c r="W117" s="24">
        <v>1122</v>
      </c>
      <c r="X117" s="24">
        <v>1097</v>
      </c>
      <c r="Y117" s="24">
        <v>1030</v>
      </c>
      <c r="Z117" s="24">
        <v>1131</v>
      </c>
      <c r="AA117" s="24">
        <v>1187</v>
      </c>
      <c r="AB117" s="24">
        <v>986</v>
      </c>
      <c r="AC117" s="24">
        <v>940</v>
      </c>
      <c r="AD117" s="24">
        <v>1052</v>
      </c>
      <c r="AE117" s="24">
        <v>1142</v>
      </c>
      <c r="AF117" s="24">
        <v>1297</v>
      </c>
      <c r="AG117" s="24">
        <v>1355</v>
      </c>
      <c r="AH117" s="24">
        <v>1211</v>
      </c>
      <c r="AI117" s="24">
        <v>1111</v>
      </c>
      <c r="AJ117" s="24">
        <v>1147</v>
      </c>
      <c r="AK117" s="24">
        <v>1058</v>
      </c>
      <c r="AL117" s="24"/>
      <c r="AM117" s="24"/>
      <c r="AN117" s="24"/>
    </row>
    <row r="118" spans="1:40" x14ac:dyDescent="0.2">
      <c r="A118" t="s">
        <v>162</v>
      </c>
      <c r="B118" s="24">
        <v>113</v>
      </c>
      <c r="C118" s="24">
        <v>101</v>
      </c>
      <c r="D118" s="24">
        <v>103</v>
      </c>
      <c r="E118" s="24">
        <v>98</v>
      </c>
      <c r="F118" s="24">
        <v>118</v>
      </c>
      <c r="G118" s="24">
        <v>125</v>
      </c>
      <c r="H118" s="24">
        <v>121</v>
      </c>
      <c r="I118" s="24">
        <v>132</v>
      </c>
      <c r="J118" s="24">
        <v>119</v>
      </c>
      <c r="K118" s="24">
        <v>120</v>
      </c>
      <c r="L118" s="24">
        <v>117</v>
      </c>
      <c r="M118" s="24">
        <v>98</v>
      </c>
      <c r="N118" s="24">
        <v>123</v>
      </c>
      <c r="O118" s="24">
        <v>113</v>
      </c>
      <c r="P118" s="24">
        <v>122</v>
      </c>
      <c r="Q118" s="24">
        <v>96</v>
      </c>
      <c r="R118" s="24">
        <v>115</v>
      </c>
      <c r="S118" s="24">
        <v>123</v>
      </c>
      <c r="T118" s="24">
        <v>117</v>
      </c>
      <c r="U118" s="24">
        <v>134</v>
      </c>
      <c r="V118" s="24">
        <v>128</v>
      </c>
      <c r="W118" s="24">
        <v>117</v>
      </c>
      <c r="X118" s="24">
        <v>121</v>
      </c>
      <c r="Y118" s="24">
        <v>104</v>
      </c>
      <c r="Z118" s="24">
        <v>120</v>
      </c>
      <c r="AA118" s="24">
        <v>117</v>
      </c>
      <c r="AB118" s="24">
        <v>93</v>
      </c>
      <c r="AC118" s="24">
        <v>99</v>
      </c>
      <c r="AD118" s="24">
        <v>102</v>
      </c>
      <c r="AE118" s="24">
        <v>120</v>
      </c>
      <c r="AF118" s="24">
        <v>125</v>
      </c>
      <c r="AG118" s="24">
        <v>132</v>
      </c>
      <c r="AH118" s="24">
        <v>127</v>
      </c>
      <c r="AI118" s="24">
        <v>126</v>
      </c>
      <c r="AJ118" s="24">
        <v>125</v>
      </c>
      <c r="AK118" s="24">
        <v>104</v>
      </c>
      <c r="AL118" s="24"/>
      <c r="AM118" s="24"/>
      <c r="AN118" s="24"/>
    </row>
    <row r="119" spans="1:40" x14ac:dyDescent="0.2">
      <c r="A119" t="s">
        <v>163</v>
      </c>
      <c r="B119" s="24">
        <v>453</v>
      </c>
      <c r="C119" s="24">
        <v>441</v>
      </c>
      <c r="D119" s="24">
        <v>428</v>
      </c>
      <c r="E119" s="24">
        <v>382</v>
      </c>
      <c r="F119" s="24">
        <v>440</v>
      </c>
      <c r="G119" s="24">
        <v>468</v>
      </c>
      <c r="H119" s="24">
        <v>466</v>
      </c>
      <c r="I119" s="24">
        <v>540</v>
      </c>
      <c r="J119" s="24">
        <v>461</v>
      </c>
      <c r="K119" s="24">
        <v>435</v>
      </c>
      <c r="L119" s="24">
        <v>461</v>
      </c>
      <c r="M119" s="24">
        <v>422</v>
      </c>
      <c r="N119" s="24">
        <v>528</v>
      </c>
      <c r="O119" s="24">
        <v>506</v>
      </c>
      <c r="P119" s="24">
        <v>480</v>
      </c>
      <c r="Q119" s="24">
        <v>388</v>
      </c>
      <c r="R119" s="24">
        <v>464</v>
      </c>
      <c r="S119" s="24">
        <v>474</v>
      </c>
      <c r="T119" s="24">
        <v>470</v>
      </c>
      <c r="U119" s="24">
        <v>507</v>
      </c>
      <c r="V119" s="24">
        <v>500</v>
      </c>
      <c r="W119" s="24">
        <v>485</v>
      </c>
      <c r="X119" s="24">
        <v>472</v>
      </c>
      <c r="Y119" s="24">
        <v>460</v>
      </c>
      <c r="Z119" s="24">
        <v>484</v>
      </c>
      <c r="AA119" s="24">
        <v>492</v>
      </c>
      <c r="AB119" s="24">
        <v>402</v>
      </c>
      <c r="AC119" s="24">
        <v>388</v>
      </c>
      <c r="AD119" s="24">
        <v>457</v>
      </c>
      <c r="AE119" s="24">
        <v>511</v>
      </c>
      <c r="AF119" s="24">
        <v>523</v>
      </c>
      <c r="AG119" s="24">
        <v>540</v>
      </c>
      <c r="AH119" s="24">
        <v>489</v>
      </c>
      <c r="AI119" s="24">
        <v>454</v>
      </c>
      <c r="AJ119" s="24">
        <v>470</v>
      </c>
      <c r="AK119" s="24">
        <v>393</v>
      </c>
      <c r="AL119" s="24"/>
      <c r="AM119" s="24"/>
      <c r="AN119" s="24"/>
    </row>
    <row r="120" spans="1:40" x14ac:dyDescent="0.2">
      <c r="A120" t="s">
        <v>164</v>
      </c>
      <c r="B120" s="24">
        <v>138</v>
      </c>
      <c r="C120" s="24">
        <v>129</v>
      </c>
      <c r="D120" s="24">
        <v>132</v>
      </c>
      <c r="E120" s="24">
        <v>121</v>
      </c>
      <c r="F120" s="24">
        <v>145</v>
      </c>
      <c r="G120" s="24">
        <v>156</v>
      </c>
      <c r="H120" s="24">
        <v>159</v>
      </c>
      <c r="I120" s="24">
        <v>172</v>
      </c>
      <c r="J120" s="24">
        <v>148</v>
      </c>
      <c r="K120" s="24">
        <v>144</v>
      </c>
      <c r="L120" s="24">
        <v>147</v>
      </c>
      <c r="M120" s="24">
        <v>126</v>
      </c>
      <c r="N120" s="24">
        <v>160</v>
      </c>
      <c r="O120" s="24">
        <v>148</v>
      </c>
      <c r="P120" s="24">
        <v>150</v>
      </c>
      <c r="Q120" s="24">
        <v>132</v>
      </c>
      <c r="R120" s="24">
        <v>141</v>
      </c>
      <c r="S120" s="24">
        <v>146</v>
      </c>
      <c r="T120" s="24">
        <v>141</v>
      </c>
      <c r="U120" s="24">
        <v>147</v>
      </c>
      <c r="V120" s="24">
        <v>146</v>
      </c>
      <c r="W120" s="24">
        <v>147</v>
      </c>
      <c r="X120" s="24">
        <v>145</v>
      </c>
      <c r="Y120" s="24">
        <v>127</v>
      </c>
      <c r="Z120" s="24">
        <v>135</v>
      </c>
      <c r="AA120" s="24">
        <v>142</v>
      </c>
      <c r="AB120" s="24">
        <v>111</v>
      </c>
      <c r="AC120" s="24">
        <v>109</v>
      </c>
      <c r="AD120" s="24">
        <v>128</v>
      </c>
      <c r="AE120" s="24">
        <v>143</v>
      </c>
      <c r="AF120" s="24">
        <v>154</v>
      </c>
      <c r="AG120" s="24">
        <v>165</v>
      </c>
      <c r="AH120" s="24">
        <v>149</v>
      </c>
      <c r="AI120" s="24">
        <v>135</v>
      </c>
      <c r="AJ120" s="24">
        <v>140</v>
      </c>
      <c r="AK120" s="24">
        <v>128</v>
      </c>
      <c r="AL120" s="24"/>
      <c r="AM120" s="24"/>
      <c r="AN120" s="24"/>
    </row>
    <row r="121" spans="1:40" x14ac:dyDescent="0.2">
      <c r="A121" t="s">
        <v>165</v>
      </c>
      <c r="B121" s="24">
        <v>1243</v>
      </c>
      <c r="C121" s="24">
        <v>1204</v>
      </c>
      <c r="D121" s="24">
        <v>1286</v>
      </c>
      <c r="E121" s="24">
        <v>1070</v>
      </c>
      <c r="F121" s="24">
        <v>1447</v>
      </c>
      <c r="G121" s="24">
        <v>1551</v>
      </c>
      <c r="H121" s="24">
        <v>1548</v>
      </c>
      <c r="I121" s="24">
        <v>1651</v>
      </c>
      <c r="J121" s="24">
        <v>1438</v>
      </c>
      <c r="K121" s="24">
        <v>1505</v>
      </c>
      <c r="L121" s="24">
        <v>1431</v>
      </c>
      <c r="M121" s="24">
        <v>1203</v>
      </c>
      <c r="N121" s="24">
        <v>1432</v>
      </c>
      <c r="O121" s="24">
        <v>1393</v>
      </c>
      <c r="P121" s="24">
        <v>1450</v>
      </c>
      <c r="Q121" s="24">
        <v>1137</v>
      </c>
      <c r="R121" s="24">
        <v>1579</v>
      </c>
      <c r="S121" s="24">
        <v>1671</v>
      </c>
      <c r="T121" s="24">
        <v>1574</v>
      </c>
      <c r="U121" s="24">
        <v>1850</v>
      </c>
      <c r="V121" s="24">
        <v>1611</v>
      </c>
      <c r="W121" s="24">
        <v>1565</v>
      </c>
      <c r="X121" s="24">
        <v>1493</v>
      </c>
      <c r="Y121" s="24">
        <v>1361</v>
      </c>
      <c r="Z121" s="24">
        <v>1241</v>
      </c>
      <c r="AA121" s="24">
        <v>1489</v>
      </c>
      <c r="AB121" s="24">
        <v>1320</v>
      </c>
      <c r="AC121" s="24">
        <v>1171</v>
      </c>
      <c r="AD121" s="24">
        <v>1490</v>
      </c>
      <c r="AE121" s="24">
        <v>1866</v>
      </c>
      <c r="AF121" s="24">
        <v>1897</v>
      </c>
      <c r="AG121" s="24">
        <v>2023</v>
      </c>
      <c r="AH121" s="24">
        <v>1556</v>
      </c>
      <c r="AI121" s="24">
        <v>1639</v>
      </c>
      <c r="AJ121" s="24">
        <v>1577</v>
      </c>
      <c r="AK121" s="24">
        <v>1290</v>
      </c>
      <c r="AL121" s="24"/>
      <c r="AM121" s="24"/>
      <c r="AN121" s="24"/>
    </row>
    <row r="122" spans="1:40" x14ac:dyDescent="0.2">
      <c r="A122" t="s">
        <v>166</v>
      </c>
      <c r="B122" s="24">
        <v>196</v>
      </c>
      <c r="C122" s="24">
        <v>180</v>
      </c>
      <c r="D122" s="24">
        <v>185</v>
      </c>
      <c r="E122" s="24">
        <v>163</v>
      </c>
      <c r="F122" s="24">
        <v>209</v>
      </c>
      <c r="G122" s="24">
        <v>214</v>
      </c>
      <c r="H122" s="24">
        <v>222</v>
      </c>
      <c r="I122" s="24">
        <v>240</v>
      </c>
      <c r="J122" s="24">
        <v>200</v>
      </c>
      <c r="K122" s="24">
        <v>195</v>
      </c>
      <c r="L122" s="24">
        <v>203</v>
      </c>
      <c r="M122" s="24">
        <v>170</v>
      </c>
      <c r="N122" s="24">
        <v>229</v>
      </c>
      <c r="O122" s="24">
        <v>198</v>
      </c>
      <c r="P122" s="24">
        <v>204</v>
      </c>
      <c r="Q122" s="24">
        <v>172</v>
      </c>
      <c r="R122" s="24">
        <v>207</v>
      </c>
      <c r="S122" s="24">
        <v>218</v>
      </c>
      <c r="T122" s="24">
        <v>206</v>
      </c>
      <c r="U122" s="24">
        <v>223</v>
      </c>
      <c r="V122" s="24">
        <v>221</v>
      </c>
      <c r="W122" s="24">
        <v>204</v>
      </c>
      <c r="X122" s="24">
        <v>198</v>
      </c>
      <c r="Y122" s="24">
        <v>183</v>
      </c>
      <c r="Z122" s="24">
        <v>205</v>
      </c>
      <c r="AA122" s="24">
        <v>201</v>
      </c>
      <c r="AB122" s="24">
        <v>165</v>
      </c>
      <c r="AC122" s="24">
        <v>158</v>
      </c>
      <c r="AD122" s="24">
        <v>177</v>
      </c>
      <c r="AE122" s="24">
        <v>214</v>
      </c>
      <c r="AF122" s="24">
        <v>230</v>
      </c>
      <c r="AG122" s="24">
        <v>234</v>
      </c>
      <c r="AH122" s="24">
        <v>210</v>
      </c>
      <c r="AI122" s="24">
        <v>201</v>
      </c>
      <c r="AJ122" s="24">
        <v>212</v>
      </c>
      <c r="AK122" s="24">
        <v>181</v>
      </c>
      <c r="AL122" s="24"/>
      <c r="AM122" s="24"/>
      <c r="AN122" s="24"/>
    </row>
    <row r="123" spans="1:40" x14ac:dyDescent="0.2">
      <c r="A123" t="s">
        <v>167</v>
      </c>
      <c r="B123" s="24">
        <v>287</v>
      </c>
      <c r="C123" s="24">
        <v>263</v>
      </c>
      <c r="D123" s="24">
        <v>283</v>
      </c>
      <c r="E123" s="24">
        <v>266</v>
      </c>
      <c r="F123" s="24">
        <v>321</v>
      </c>
      <c r="G123" s="24">
        <v>329</v>
      </c>
      <c r="H123" s="24">
        <v>314</v>
      </c>
      <c r="I123" s="24">
        <v>351</v>
      </c>
      <c r="J123" s="24">
        <v>315</v>
      </c>
      <c r="K123" s="24">
        <v>323</v>
      </c>
      <c r="L123" s="24">
        <v>333</v>
      </c>
      <c r="M123" s="24">
        <v>296</v>
      </c>
      <c r="N123" s="24">
        <v>354</v>
      </c>
      <c r="O123" s="24">
        <v>358</v>
      </c>
      <c r="P123" s="24">
        <v>356</v>
      </c>
      <c r="Q123" s="24">
        <v>296</v>
      </c>
      <c r="R123" s="24">
        <v>337</v>
      </c>
      <c r="S123" s="24">
        <v>357</v>
      </c>
      <c r="T123" s="24">
        <v>355</v>
      </c>
      <c r="U123" s="24">
        <v>381</v>
      </c>
      <c r="V123" s="24">
        <v>372</v>
      </c>
      <c r="W123" s="24">
        <v>357</v>
      </c>
      <c r="X123" s="24">
        <v>355</v>
      </c>
      <c r="Y123" s="24">
        <v>319</v>
      </c>
      <c r="Z123" s="24">
        <v>334</v>
      </c>
      <c r="AA123" s="24">
        <v>345</v>
      </c>
      <c r="AB123" s="24">
        <v>269</v>
      </c>
      <c r="AC123" s="24">
        <v>265</v>
      </c>
      <c r="AD123" s="24">
        <v>301</v>
      </c>
      <c r="AE123" s="24">
        <v>343</v>
      </c>
      <c r="AF123" s="24">
        <v>382</v>
      </c>
      <c r="AG123" s="24">
        <v>399</v>
      </c>
      <c r="AH123" s="24">
        <v>355</v>
      </c>
      <c r="AI123" s="24">
        <v>332</v>
      </c>
      <c r="AJ123" s="24">
        <v>358</v>
      </c>
      <c r="AK123" s="24">
        <v>301</v>
      </c>
      <c r="AL123" s="24"/>
      <c r="AM123" s="24"/>
      <c r="AN123" s="24"/>
    </row>
    <row r="124" spans="1:40" x14ac:dyDescent="0.2">
      <c r="A124" t="s">
        <v>168</v>
      </c>
      <c r="B124" s="24">
        <v>3058</v>
      </c>
      <c r="C124" s="24">
        <v>2997</v>
      </c>
      <c r="D124" s="24">
        <v>2872</v>
      </c>
      <c r="E124" s="24">
        <v>2649</v>
      </c>
      <c r="F124" s="24">
        <v>3083</v>
      </c>
      <c r="G124" s="24">
        <v>3202</v>
      </c>
      <c r="H124" s="24">
        <v>3321</v>
      </c>
      <c r="I124" s="24">
        <v>3777</v>
      </c>
      <c r="J124" s="24">
        <v>3431</v>
      </c>
      <c r="K124" s="24">
        <v>3099</v>
      </c>
      <c r="L124" s="24">
        <v>3176</v>
      </c>
      <c r="M124" s="24">
        <v>2823</v>
      </c>
      <c r="N124" s="24">
        <v>3261</v>
      </c>
      <c r="O124" s="24">
        <v>3239</v>
      </c>
      <c r="P124" s="24">
        <v>3125</v>
      </c>
      <c r="Q124" s="24">
        <v>2589</v>
      </c>
      <c r="R124" s="24">
        <v>2998</v>
      </c>
      <c r="S124" s="24">
        <v>3046</v>
      </c>
      <c r="T124" s="24">
        <v>3138</v>
      </c>
      <c r="U124" s="24">
        <v>3409</v>
      </c>
      <c r="V124" s="24">
        <v>3284</v>
      </c>
      <c r="W124" s="24">
        <v>3154</v>
      </c>
      <c r="X124" s="24">
        <v>3059</v>
      </c>
      <c r="Y124" s="24">
        <v>2840</v>
      </c>
      <c r="Z124" s="24">
        <v>2907</v>
      </c>
      <c r="AA124" s="24">
        <v>3138</v>
      </c>
      <c r="AB124" s="24">
        <v>2720</v>
      </c>
      <c r="AC124" s="24">
        <v>2504</v>
      </c>
      <c r="AD124" s="24">
        <v>2897</v>
      </c>
      <c r="AE124" s="24">
        <v>3193</v>
      </c>
      <c r="AF124" s="24">
        <v>3539</v>
      </c>
      <c r="AG124" s="24">
        <v>3774</v>
      </c>
      <c r="AH124" s="24">
        <v>3312</v>
      </c>
      <c r="AI124" s="24">
        <v>3034</v>
      </c>
      <c r="AJ124" s="24">
        <v>3099</v>
      </c>
      <c r="AK124" s="24">
        <v>2734</v>
      </c>
      <c r="AL124" s="24"/>
      <c r="AM124" s="24"/>
      <c r="AN124" s="24"/>
    </row>
    <row r="125" spans="1:40" x14ac:dyDescent="0.2">
      <c r="A125" t="s">
        <v>168</v>
      </c>
      <c r="B125" s="24">
        <v>3058</v>
      </c>
      <c r="C125" s="24">
        <v>2997</v>
      </c>
      <c r="D125" s="24">
        <v>2872</v>
      </c>
      <c r="E125" s="24">
        <v>2649</v>
      </c>
      <c r="F125" s="24">
        <v>3083</v>
      </c>
      <c r="G125" s="24">
        <v>3202</v>
      </c>
      <c r="H125" s="24">
        <v>3321</v>
      </c>
      <c r="I125" s="24">
        <v>3777</v>
      </c>
      <c r="J125" s="24">
        <v>3431</v>
      </c>
      <c r="K125" s="24">
        <v>3099</v>
      </c>
      <c r="L125" s="24">
        <v>3176</v>
      </c>
      <c r="M125" s="24">
        <v>2823</v>
      </c>
      <c r="N125" s="24">
        <v>3261</v>
      </c>
      <c r="O125" s="24">
        <v>3239</v>
      </c>
      <c r="P125" s="24">
        <v>3125</v>
      </c>
      <c r="Q125" s="24">
        <v>2589</v>
      </c>
      <c r="R125" s="24">
        <v>2998</v>
      </c>
      <c r="S125" s="24">
        <v>3046</v>
      </c>
      <c r="T125" s="24">
        <v>3138</v>
      </c>
      <c r="U125" s="24">
        <v>3409</v>
      </c>
      <c r="V125" s="24">
        <v>3284</v>
      </c>
      <c r="W125" s="24">
        <v>3154</v>
      </c>
      <c r="X125" s="24">
        <v>3059</v>
      </c>
      <c r="Y125" s="24">
        <v>2840</v>
      </c>
      <c r="Z125" s="24">
        <v>2907</v>
      </c>
      <c r="AA125" s="24">
        <v>3138</v>
      </c>
      <c r="AB125" s="24">
        <v>2720</v>
      </c>
      <c r="AC125" s="24">
        <v>2504</v>
      </c>
      <c r="AD125" s="24">
        <v>2897</v>
      </c>
      <c r="AE125" s="24">
        <v>3193</v>
      </c>
      <c r="AF125" s="24">
        <v>3539</v>
      </c>
      <c r="AG125" s="24">
        <v>3774</v>
      </c>
      <c r="AH125" s="24">
        <v>3312</v>
      </c>
      <c r="AI125" s="24">
        <v>3034</v>
      </c>
      <c r="AJ125" s="24">
        <v>3099</v>
      </c>
      <c r="AK125" s="24">
        <v>2734</v>
      </c>
      <c r="AL125" s="24"/>
      <c r="AM125" s="24"/>
      <c r="AN125" s="24"/>
    </row>
    <row r="126" spans="1:40" x14ac:dyDescent="0.2">
      <c r="A126" t="s">
        <v>169</v>
      </c>
      <c r="B126" s="24">
        <v>3816</v>
      </c>
      <c r="C126" s="24">
        <v>3639</v>
      </c>
      <c r="D126" s="24">
        <v>3486</v>
      </c>
      <c r="E126" s="24">
        <v>3200</v>
      </c>
      <c r="F126" s="24">
        <v>3718</v>
      </c>
      <c r="G126" s="24">
        <v>3863</v>
      </c>
      <c r="H126" s="24">
        <v>3991</v>
      </c>
      <c r="I126" s="24">
        <v>4386</v>
      </c>
      <c r="J126" s="24">
        <v>4007</v>
      </c>
      <c r="K126" s="24">
        <v>3791</v>
      </c>
      <c r="L126" s="24">
        <v>3811</v>
      </c>
      <c r="M126" s="24">
        <v>3415</v>
      </c>
      <c r="N126" s="24">
        <v>3977</v>
      </c>
      <c r="O126" s="24">
        <v>3943</v>
      </c>
      <c r="P126" s="24">
        <v>3826</v>
      </c>
      <c r="Q126" s="24">
        <v>3201</v>
      </c>
      <c r="R126" s="24">
        <v>3739</v>
      </c>
      <c r="S126" s="24">
        <v>3777</v>
      </c>
      <c r="T126" s="24">
        <v>3746</v>
      </c>
      <c r="U126" s="24">
        <v>4149</v>
      </c>
      <c r="V126" s="24">
        <v>4123</v>
      </c>
      <c r="W126" s="24">
        <v>3961</v>
      </c>
      <c r="X126" s="24">
        <v>3804</v>
      </c>
      <c r="Y126" s="24">
        <v>3648</v>
      </c>
      <c r="Z126" s="24">
        <v>3629</v>
      </c>
      <c r="AA126" s="24">
        <v>3855</v>
      </c>
      <c r="AB126" s="24">
        <v>3261</v>
      </c>
      <c r="AC126" s="24">
        <v>2999</v>
      </c>
      <c r="AD126" s="24">
        <v>3556</v>
      </c>
      <c r="AE126" s="24">
        <v>3936</v>
      </c>
      <c r="AF126" s="24">
        <v>4308</v>
      </c>
      <c r="AG126" s="24">
        <v>4623</v>
      </c>
      <c r="AH126" s="24">
        <v>4010</v>
      </c>
      <c r="AI126" s="24">
        <v>3782</v>
      </c>
      <c r="AJ126" s="24">
        <v>3894</v>
      </c>
      <c r="AK126" s="24">
        <v>3362</v>
      </c>
      <c r="AL126" s="24"/>
      <c r="AM126" s="24"/>
      <c r="AN126" s="24"/>
    </row>
    <row r="127" spans="1:40" x14ac:dyDescent="0.2">
      <c r="A127" t="s">
        <v>169</v>
      </c>
      <c r="B127" s="24">
        <v>3816</v>
      </c>
      <c r="C127" s="24">
        <v>3639</v>
      </c>
      <c r="D127" s="24">
        <v>3486</v>
      </c>
      <c r="E127" s="24">
        <v>3200</v>
      </c>
      <c r="F127" s="24">
        <v>3718</v>
      </c>
      <c r="G127" s="24">
        <v>3863</v>
      </c>
      <c r="H127" s="24">
        <v>3991</v>
      </c>
      <c r="I127" s="24">
        <v>4386</v>
      </c>
      <c r="J127" s="24">
        <v>4007</v>
      </c>
      <c r="K127" s="24">
        <v>3791</v>
      </c>
      <c r="L127" s="24">
        <v>3811</v>
      </c>
      <c r="M127" s="24">
        <v>3415</v>
      </c>
      <c r="N127" s="24">
        <v>3977</v>
      </c>
      <c r="O127" s="24">
        <v>3943</v>
      </c>
      <c r="P127" s="24">
        <v>3826</v>
      </c>
      <c r="Q127" s="24">
        <v>3201</v>
      </c>
      <c r="R127" s="24">
        <v>3739</v>
      </c>
      <c r="S127" s="24">
        <v>3777</v>
      </c>
      <c r="T127" s="24">
        <v>3746</v>
      </c>
      <c r="U127" s="24">
        <v>4149</v>
      </c>
      <c r="V127" s="24">
        <v>4123</v>
      </c>
      <c r="W127" s="24">
        <v>3961</v>
      </c>
      <c r="X127" s="24">
        <v>3804</v>
      </c>
      <c r="Y127" s="24">
        <v>3648</v>
      </c>
      <c r="Z127" s="24">
        <v>3629</v>
      </c>
      <c r="AA127" s="24">
        <v>3855</v>
      </c>
      <c r="AB127" s="24">
        <v>3261</v>
      </c>
      <c r="AC127" s="24">
        <v>2999</v>
      </c>
      <c r="AD127" s="24">
        <v>3556</v>
      </c>
      <c r="AE127" s="24">
        <v>3936</v>
      </c>
      <c r="AF127" s="24">
        <v>4308</v>
      </c>
      <c r="AG127" s="24">
        <v>4623</v>
      </c>
      <c r="AH127" s="24">
        <v>4010</v>
      </c>
      <c r="AI127" s="24">
        <v>3782</v>
      </c>
      <c r="AJ127" s="24">
        <v>3894</v>
      </c>
      <c r="AK127" s="24">
        <v>3362</v>
      </c>
      <c r="AL127" s="24"/>
      <c r="AM127" s="24"/>
      <c r="AN127" s="24"/>
    </row>
    <row r="128" spans="1:40" x14ac:dyDescent="0.2">
      <c r="A128" t="s">
        <v>170</v>
      </c>
      <c r="B128" s="24">
        <v>202</v>
      </c>
      <c r="C128" s="24">
        <v>183</v>
      </c>
      <c r="D128" s="24">
        <v>174</v>
      </c>
      <c r="E128" s="24">
        <v>157</v>
      </c>
      <c r="F128" s="24">
        <v>173</v>
      </c>
      <c r="G128" s="24">
        <v>182</v>
      </c>
      <c r="H128" s="24">
        <v>184</v>
      </c>
      <c r="I128" s="24">
        <v>198</v>
      </c>
      <c r="J128" s="24">
        <v>177</v>
      </c>
      <c r="K128" s="24">
        <v>184</v>
      </c>
      <c r="L128" s="24">
        <v>215</v>
      </c>
      <c r="M128" s="24">
        <v>206</v>
      </c>
      <c r="N128" s="24">
        <v>248</v>
      </c>
      <c r="O128" s="24">
        <v>242</v>
      </c>
      <c r="P128" s="24">
        <v>208</v>
      </c>
      <c r="Q128" s="24">
        <v>179</v>
      </c>
      <c r="R128" s="24">
        <v>188</v>
      </c>
      <c r="S128" s="24">
        <v>184</v>
      </c>
      <c r="T128" s="24">
        <v>173</v>
      </c>
      <c r="U128" s="24">
        <v>191</v>
      </c>
      <c r="V128" s="24">
        <v>187</v>
      </c>
      <c r="W128" s="24">
        <v>183</v>
      </c>
      <c r="X128" s="24">
        <v>200</v>
      </c>
      <c r="Y128" s="24">
        <v>213</v>
      </c>
      <c r="Z128" s="24">
        <v>239</v>
      </c>
      <c r="AA128" s="24">
        <v>226</v>
      </c>
      <c r="AB128" s="24">
        <v>174</v>
      </c>
      <c r="AC128" s="24">
        <v>155</v>
      </c>
      <c r="AD128" s="24">
        <v>164</v>
      </c>
      <c r="AE128" s="24">
        <v>180</v>
      </c>
      <c r="AF128" s="24">
        <v>199</v>
      </c>
      <c r="AG128" s="24">
        <v>220</v>
      </c>
      <c r="AH128" s="24">
        <v>184</v>
      </c>
      <c r="AI128" s="24">
        <v>170</v>
      </c>
      <c r="AJ128" s="24">
        <v>191</v>
      </c>
      <c r="AK128" s="24">
        <v>173</v>
      </c>
      <c r="AL128" s="24"/>
      <c r="AM128" s="24"/>
      <c r="AN128" s="24"/>
    </row>
    <row r="129" spans="1:40" x14ac:dyDescent="0.2">
      <c r="A129" t="s">
        <v>171</v>
      </c>
      <c r="B129" s="24">
        <v>265</v>
      </c>
      <c r="C129" s="24">
        <v>268</v>
      </c>
      <c r="D129" s="24">
        <v>246</v>
      </c>
      <c r="E129" s="24">
        <v>205</v>
      </c>
      <c r="F129" s="24">
        <v>186</v>
      </c>
      <c r="G129" s="24">
        <v>189</v>
      </c>
      <c r="H129" s="24">
        <v>191</v>
      </c>
      <c r="I129" s="24">
        <v>227</v>
      </c>
      <c r="J129" s="24">
        <v>208</v>
      </c>
      <c r="K129" s="24">
        <v>188</v>
      </c>
      <c r="L129" s="24">
        <v>200</v>
      </c>
      <c r="M129" s="24">
        <v>188</v>
      </c>
      <c r="N129" s="24">
        <v>371</v>
      </c>
      <c r="O129" s="24">
        <v>372</v>
      </c>
      <c r="P129" s="24">
        <v>317</v>
      </c>
      <c r="Q129" s="24">
        <v>246</v>
      </c>
      <c r="R129" s="24">
        <v>234</v>
      </c>
      <c r="S129" s="24">
        <v>202</v>
      </c>
      <c r="T129" s="24">
        <v>189</v>
      </c>
      <c r="U129" s="24">
        <v>193</v>
      </c>
      <c r="V129" s="24">
        <v>185</v>
      </c>
      <c r="W129" s="24">
        <v>187</v>
      </c>
      <c r="X129" s="24">
        <v>187</v>
      </c>
      <c r="Y129" s="24">
        <v>185</v>
      </c>
      <c r="Z129" s="24">
        <v>216</v>
      </c>
      <c r="AA129" s="24">
        <v>318</v>
      </c>
      <c r="AB129" s="24">
        <v>260</v>
      </c>
      <c r="AC129" s="24">
        <v>215</v>
      </c>
      <c r="AD129" s="24">
        <v>200</v>
      </c>
      <c r="AE129" s="24">
        <v>200</v>
      </c>
      <c r="AF129" s="24">
        <v>219</v>
      </c>
      <c r="AG129" s="24">
        <v>211</v>
      </c>
      <c r="AH129" s="24">
        <v>193</v>
      </c>
      <c r="AI129" s="24">
        <v>188</v>
      </c>
      <c r="AJ129" s="24">
        <v>198</v>
      </c>
      <c r="AK129" s="24">
        <v>175</v>
      </c>
      <c r="AL129" s="24"/>
      <c r="AM129" s="24"/>
      <c r="AN129" s="24"/>
    </row>
    <row r="130" spans="1:40" x14ac:dyDescent="0.2">
      <c r="A130" t="s">
        <v>172</v>
      </c>
      <c r="B130" s="24">
        <v>54</v>
      </c>
      <c r="C130" s="24">
        <v>50</v>
      </c>
      <c r="D130" s="24">
        <v>54</v>
      </c>
      <c r="E130" s="24">
        <v>48</v>
      </c>
      <c r="F130" s="24">
        <v>62</v>
      </c>
      <c r="G130" s="24">
        <v>67</v>
      </c>
      <c r="H130" s="24">
        <v>65</v>
      </c>
      <c r="I130" s="24">
        <v>73</v>
      </c>
      <c r="J130" s="24">
        <v>60</v>
      </c>
      <c r="K130" s="24">
        <v>57</v>
      </c>
      <c r="L130" s="24">
        <v>58</v>
      </c>
      <c r="M130" s="24">
        <v>56</v>
      </c>
      <c r="N130" s="24">
        <v>74</v>
      </c>
      <c r="O130" s="24">
        <v>64</v>
      </c>
      <c r="P130" s="24">
        <v>62</v>
      </c>
      <c r="Q130" s="24">
        <v>56</v>
      </c>
      <c r="R130" s="24">
        <v>67</v>
      </c>
      <c r="S130" s="24">
        <v>69</v>
      </c>
      <c r="T130" s="24">
        <v>77</v>
      </c>
      <c r="U130" s="24">
        <v>72</v>
      </c>
      <c r="V130" s="24">
        <v>67</v>
      </c>
      <c r="W130" s="24">
        <v>67</v>
      </c>
      <c r="X130" s="24">
        <v>66</v>
      </c>
      <c r="Y130" s="24">
        <v>65</v>
      </c>
      <c r="Z130" s="24">
        <v>62</v>
      </c>
      <c r="AA130" s="24">
        <v>57</v>
      </c>
      <c r="AB130" s="24">
        <v>44</v>
      </c>
      <c r="AC130" s="24">
        <v>44</v>
      </c>
      <c r="AD130" s="24">
        <v>58</v>
      </c>
      <c r="AE130" s="24">
        <v>69</v>
      </c>
      <c r="AF130" s="24">
        <v>78</v>
      </c>
      <c r="AG130" s="24">
        <v>77</v>
      </c>
      <c r="AH130" s="24">
        <v>66</v>
      </c>
      <c r="AI130" s="24">
        <v>60</v>
      </c>
      <c r="AJ130" s="24">
        <v>61</v>
      </c>
      <c r="AK130" s="24">
        <v>57</v>
      </c>
      <c r="AL130" s="24"/>
      <c r="AM130" s="24"/>
      <c r="AN130" s="24"/>
    </row>
    <row r="131" spans="1:40" x14ac:dyDescent="0.2">
      <c r="A131" t="s">
        <v>172</v>
      </c>
      <c r="B131" s="24">
        <v>54</v>
      </c>
      <c r="C131" s="24">
        <v>50</v>
      </c>
      <c r="D131" s="24">
        <v>54</v>
      </c>
      <c r="E131" s="24">
        <v>48</v>
      </c>
      <c r="F131" s="24">
        <v>62</v>
      </c>
      <c r="G131" s="24">
        <v>67</v>
      </c>
      <c r="H131" s="24">
        <v>65</v>
      </c>
      <c r="I131" s="24">
        <v>73</v>
      </c>
      <c r="J131" s="24">
        <v>60</v>
      </c>
      <c r="K131" s="24">
        <v>57</v>
      </c>
      <c r="L131" s="24">
        <v>58</v>
      </c>
      <c r="M131" s="24">
        <v>56</v>
      </c>
      <c r="N131" s="24">
        <v>74</v>
      </c>
      <c r="O131" s="24">
        <v>64</v>
      </c>
      <c r="P131" s="24">
        <v>62</v>
      </c>
      <c r="Q131" s="24">
        <v>56</v>
      </c>
      <c r="R131" s="24">
        <v>67</v>
      </c>
      <c r="S131" s="24">
        <v>69</v>
      </c>
      <c r="T131" s="24">
        <v>77</v>
      </c>
      <c r="U131" s="24">
        <v>72</v>
      </c>
      <c r="V131" s="24">
        <v>67</v>
      </c>
      <c r="W131" s="24">
        <v>67</v>
      </c>
      <c r="X131" s="24">
        <v>66</v>
      </c>
      <c r="Y131" s="24">
        <v>65</v>
      </c>
      <c r="Z131" s="24">
        <v>62</v>
      </c>
      <c r="AA131" s="24">
        <v>57</v>
      </c>
      <c r="AB131" s="24">
        <v>44</v>
      </c>
      <c r="AC131" s="24">
        <v>44</v>
      </c>
      <c r="AD131" s="24">
        <v>58</v>
      </c>
      <c r="AE131" s="24">
        <v>69</v>
      </c>
      <c r="AF131" s="24">
        <v>78</v>
      </c>
      <c r="AG131" s="24">
        <v>77</v>
      </c>
      <c r="AH131" s="24">
        <v>66</v>
      </c>
      <c r="AI131" s="24">
        <v>60</v>
      </c>
      <c r="AJ131" s="24">
        <v>61</v>
      </c>
      <c r="AK131" s="24">
        <v>57</v>
      </c>
      <c r="AL131" s="24"/>
      <c r="AM131" s="24"/>
      <c r="AN131" s="24"/>
    </row>
    <row r="132" spans="1:40" x14ac:dyDescent="0.2">
      <c r="A132" t="s">
        <v>173</v>
      </c>
      <c r="B132" s="24">
        <v>211</v>
      </c>
      <c r="C132" s="24">
        <v>198</v>
      </c>
      <c r="D132" s="24">
        <v>188</v>
      </c>
      <c r="E132" s="24">
        <v>176</v>
      </c>
      <c r="F132" s="24">
        <v>214</v>
      </c>
      <c r="G132" s="24">
        <v>228</v>
      </c>
      <c r="H132" s="24">
        <v>238</v>
      </c>
      <c r="I132" s="24">
        <v>260</v>
      </c>
      <c r="J132" s="24">
        <v>234</v>
      </c>
      <c r="K132" s="24">
        <v>220</v>
      </c>
      <c r="L132" s="24">
        <v>205</v>
      </c>
      <c r="M132" s="24">
        <v>174</v>
      </c>
      <c r="N132" s="24">
        <v>219</v>
      </c>
      <c r="O132" s="24">
        <v>214</v>
      </c>
      <c r="P132" s="24">
        <v>212</v>
      </c>
      <c r="Q132" s="24">
        <v>174</v>
      </c>
      <c r="R132" s="24">
        <v>207</v>
      </c>
      <c r="S132" s="24">
        <v>226</v>
      </c>
      <c r="T132" s="24">
        <v>232</v>
      </c>
      <c r="U132" s="24">
        <v>260</v>
      </c>
      <c r="V132" s="24">
        <v>242</v>
      </c>
      <c r="W132" s="24">
        <v>227</v>
      </c>
      <c r="X132" s="24">
        <v>215</v>
      </c>
      <c r="Y132" s="24">
        <v>198</v>
      </c>
      <c r="Z132" s="24">
        <v>210</v>
      </c>
      <c r="AA132" s="24">
        <v>213</v>
      </c>
      <c r="AB132" s="24">
        <v>184</v>
      </c>
      <c r="AC132" s="24">
        <v>160</v>
      </c>
      <c r="AD132" s="24">
        <v>188</v>
      </c>
      <c r="AE132" s="24">
        <v>206</v>
      </c>
      <c r="AF132" s="24">
        <v>227</v>
      </c>
      <c r="AG132" s="24">
        <v>247</v>
      </c>
      <c r="AH132" s="24">
        <v>220</v>
      </c>
      <c r="AI132" s="24">
        <v>218</v>
      </c>
      <c r="AJ132" s="24">
        <v>223</v>
      </c>
      <c r="AK132" s="24">
        <v>186</v>
      </c>
      <c r="AL132" s="24"/>
      <c r="AM132" s="24"/>
      <c r="AN132" s="24"/>
    </row>
    <row r="133" spans="1:40" x14ac:dyDescent="0.2">
      <c r="A133" t="s">
        <v>174</v>
      </c>
      <c r="B133" s="24">
        <v>500</v>
      </c>
      <c r="C133" s="24">
        <v>468</v>
      </c>
      <c r="D133" s="24">
        <v>460</v>
      </c>
      <c r="E133" s="24">
        <v>415</v>
      </c>
      <c r="F133" s="24">
        <v>510</v>
      </c>
      <c r="G133" s="24">
        <v>549</v>
      </c>
      <c r="H133" s="24">
        <v>542</v>
      </c>
      <c r="I133" s="24">
        <v>596</v>
      </c>
      <c r="J133" s="24">
        <v>506</v>
      </c>
      <c r="K133" s="24">
        <v>505</v>
      </c>
      <c r="L133" s="24">
        <v>537</v>
      </c>
      <c r="M133" s="24">
        <v>464</v>
      </c>
      <c r="N133" s="24">
        <v>586</v>
      </c>
      <c r="O133" s="24">
        <v>558</v>
      </c>
      <c r="P133" s="24">
        <v>542</v>
      </c>
      <c r="Q133" s="24">
        <v>440</v>
      </c>
      <c r="R133" s="24">
        <v>529</v>
      </c>
      <c r="S133" s="24">
        <v>552</v>
      </c>
      <c r="T133" s="24">
        <v>523</v>
      </c>
      <c r="U133" s="24">
        <v>578</v>
      </c>
      <c r="V133" s="24">
        <v>591</v>
      </c>
      <c r="W133" s="24">
        <v>566</v>
      </c>
      <c r="X133" s="24">
        <v>540</v>
      </c>
      <c r="Y133" s="24">
        <v>504</v>
      </c>
      <c r="Z133" s="24">
        <v>554</v>
      </c>
      <c r="AA133" s="24">
        <v>535</v>
      </c>
      <c r="AB133" s="24">
        <v>452</v>
      </c>
      <c r="AC133" s="24">
        <v>441</v>
      </c>
      <c r="AD133" s="24">
        <v>492</v>
      </c>
      <c r="AE133" s="24">
        <v>559</v>
      </c>
      <c r="AF133" s="24">
        <v>613</v>
      </c>
      <c r="AG133" s="24">
        <v>624</v>
      </c>
      <c r="AH133" s="24">
        <v>571</v>
      </c>
      <c r="AI133" s="24">
        <v>544</v>
      </c>
      <c r="AJ133" s="24">
        <v>556</v>
      </c>
      <c r="AK133" s="24">
        <v>481</v>
      </c>
      <c r="AL133" s="24"/>
      <c r="AM133" s="24"/>
      <c r="AN133" s="24"/>
    </row>
    <row r="134" spans="1:40" x14ac:dyDescent="0.2">
      <c r="A134" t="s">
        <v>175</v>
      </c>
      <c r="B134" s="24">
        <v>455</v>
      </c>
      <c r="C134" s="24">
        <v>459</v>
      </c>
      <c r="D134" s="24">
        <v>416</v>
      </c>
      <c r="E134" s="24">
        <v>329</v>
      </c>
      <c r="F134" s="24">
        <v>355</v>
      </c>
      <c r="G134" s="24">
        <v>383</v>
      </c>
      <c r="H134" s="24">
        <v>375</v>
      </c>
      <c r="I134" s="24">
        <v>419</v>
      </c>
      <c r="J134" s="24">
        <v>366</v>
      </c>
      <c r="K134" s="24">
        <v>366</v>
      </c>
      <c r="L134" s="24">
        <v>399</v>
      </c>
      <c r="M134" s="24">
        <v>470</v>
      </c>
      <c r="N134" s="24">
        <v>571</v>
      </c>
      <c r="O134" s="24">
        <v>558</v>
      </c>
      <c r="P134" s="24">
        <v>511</v>
      </c>
      <c r="Q134" s="24">
        <v>396</v>
      </c>
      <c r="R134" s="24">
        <v>401</v>
      </c>
      <c r="S134" s="24">
        <v>398</v>
      </c>
      <c r="T134" s="24">
        <v>390</v>
      </c>
      <c r="U134" s="24">
        <v>412</v>
      </c>
      <c r="V134" s="24">
        <v>374</v>
      </c>
      <c r="W134" s="24">
        <v>378</v>
      </c>
      <c r="X134" s="24">
        <v>391</v>
      </c>
      <c r="Y134" s="24">
        <v>490</v>
      </c>
      <c r="Z134" s="24">
        <v>542</v>
      </c>
      <c r="AA134" s="24">
        <v>556</v>
      </c>
      <c r="AB134" s="24">
        <v>462</v>
      </c>
      <c r="AC134" s="24">
        <v>362</v>
      </c>
      <c r="AD134" s="24">
        <v>391</v>
      </c>
      <c r="AE134" s="24">
        <v>422</v>
      </c>
      <c r="AF134" s="24">
        <v>457</v>
      </c>
      <c r="AG134" s="24">
        <v>449</v>
      </c>
      <c r="AH134" s="24">
        <v>392</v>
      </c>
      <c r="AI134" s="24">
        <v>375</v>
      </c>
      <c r="AJ134" s="24">
        <v>389</v>
      </c>
      <c r="AK134" s="24">
        <v>427</v>
      </c>
      <c r="AL134" s="24"/>
      <c r="AM134" s="24"/>
      <c r="AN134" s="24"/>
    </row>
    <row r="135" spans="1:40" x14ac:dyDescent="0.2">
      <c r="A135" t="s">
        <v>176</v>
      </c>
      <c r="B135" s="24">
        <v>259</v>
      </c>
      <c r="C135" s="24">
        <v>244</v>
      </c>
      <c r="D135" s="24">
        <v>236</v>
      </c>
      <c r="E135" s="24">
        <v>211</v>
      </c>
      <c r="F135" s="24">
        <v>253</v>
      </c>
      <c r="G135" s="24">
        <v>277</v>
      </c>
      <c r="H135" s="24">
        <v>259</v>
      </c>
      <c r="I135" s="24">
        <v>293</v>
      </c>
      <c r="J135" s="24">
        <v>253</v>
      </c>
      <c r="K135" s="24">
        <v>241</v>
      </c>
      <c r="L135" s="24">
        <v>243</v>
      </c>
      <c r="M135" s="24">
        <v>214</v>
      </c>
      <c r="N135" s="24">
        <v>274</v>
      </c>
      <c r="O135" s="24">
        <v>266</v>
      </c>
      <c r="P135" s="24">
        <v>249</v>
      </c>
      <c r="Q135" s="24">
        <v>214</v>
      </c>
      <c r="R135" s="24">
        <v>260</v>
      </c>
      <c r="S135" s="24">
        <v>267</v>
      </c>
      <c r="T135" s="24">
        <v>252</v>
      </c>
      <c r="U135" s="24">
        <v>273</v>
      </c>
      <c r="V135" s="24">
        <v>264</v>
      </c>
      <c r="W135" s="24">
        <v>254</v>
      </c>
      <c r="X135" s="24">
        <v>259</v>
      </c>
      <c r="Y135" s="24">
        <v>238</v>
      </c>
      <c r="Z135" s="24">
        <v>255</v>
      </c>
      <c r="AA135" s="24">
        <v>270</v>
      </c>
      <c r="AB135" s="24">
        <v>206</v>
      </c>
      <c r="AC135" s="24">
        <v>203</v>
      </c>
      <c r="AD135" s="24">
        <v>223</v>
      </c>
      <c r="AE135" s="24">
        <v>262</v>
      </c>
      <c r="AF135" s="24">
        <v>291</v>
      </c>
      <c r="AG135" s="24">
        <v>298</v>
      </c>
      <c r="AH135" s="24">
        <v>270</v>
      </c>
      <c r="AI135" s="24">
        <v>258</v>
      </c>
      <c r="AJ135" s="24">
        <v>257</v>
      </c>
      <c r="AK135" s="24">
        <v>217</v>
      </c>
      <c r="AL135" s="24"/>
      <c r="AM135" s="24"/>
      <c r="AN135" s="24"/>
    </row>
    <row r="136" spans="1:40" x14ac:dyDescent="0.2">
      <c r="A136" t="s">
        <v>177</v>
      </c>
      <c r="B136" s="24">
        <v>743</v>
      </c>
      <c r="C136" s="24">
        <v>724</v>
      </c>
      <c r="D136" s="24">
        <v>656</v>
      </c>
      <c r="E136" s="24">
        <v>592</v>
      </c>
      <c r="F136" s="24">
        <v>627</v>
      </c>
      <c r="G136" s="24">
        <v>657</v>
      </c>
      <c r="H136" s="24">
        <v>690</v>
      </c>
      <c r="I136" s="24">
        <v>834</v>
      </c>
      <c r="J136" s="24">
        <v>740</v>
      </c>
      <c r="K136" s="24">
        <v>664</v>
      </c>
      <c r="L136" s="24">
        <v>685</v>
      </c>
      <c r="M136" s="24">
        <v>679</v>
      </c>
      <c r="N136" s="24">
        <v>770</v>
      </c>
      <c r="O136" s="24">
        <v>770</v>
      </c>
      <c r="P136" s="24">
        <v>703</v>
      </c>
      <c r="Q136" s="24">
        <v>616</v>
      </c>
      <c r="R136" s="24">
        <v>629</v>
      </c>
      <c r="S136" s="24">
        <v>654</v>
      </c>
      <c r="T136" s="24">
        <v>689</v>
      </c>
      <c r="U136" s="24">
        <v>777</v>
      </c>
      <c r="V136" s="24">
        <v>749</v>
      </c>
      <c r="W136" s="24">
        <v>695</v>
      </c>
      <c r="X136" s="24">
        <v>704</v>
      </c>
      <c r="Y136" s="24">
        <v>736</v>
      </c>
      <c r="Z136" s="24">
        <v>745</v>
      </c>
      <c r="AA136" s="24">
        <v>743</v>
      </c>
      <c r="AB136" s="24">
        <v>679</v>
      </c>
      <c r="AC136" s="24">
        <v>619</v>
      </c>
      <c r="AD136" s="24">
        <v>670</v>
      </c>
      <c r="AE136" s="24">
        <v>690</v>
      </c>
      <c r="AF136" s="24">
        <v>790</v>
      </c>
      <c r="AG136" s="24">
        <v>857</v>
      </c>
      <c r="AH136" s="24">
        <v>781</v>
      </c>
      <c r="AI136" s="24">
        <v>698</v>
      </c>
      <c r="AJ136" s="24">
        <v>707</v>
      </c>
      <c r="AK136" s="24">
        <v>641</v>
      </c>
      <c r="AL136" s="24"/>
      <c r="AM136" s="24"/>
      <c r="AN136" s="24"/>
    </row>
    <row r="137" spans="1:40" x14ac:dyDescent="0.2">
      <c r="A137" t="s">
        <v>177</v>
      </c>
      <c r="B137" s="24">
        <v>743</v>
      </c>
      <c r="C137" s="24">
        <v>724</v>
      </c>
      <c r="D137" s="24">
        <v>656</v>
      </c>
      <c r="E137" s="24">
        <v>592</v>
      </c>
      <c r="F137" s="24">
        <v>627</v>
      </c>
      <c r="G137" s="24">
        <v>657</v>
      </c>
      <c r="H137" s="24">
        <v>690</v>
      </c>
      <c r="I137" s="24">
        <v>834</v>
      </c>
      <c r="J137" s="24">
        <v>740</v>
      </c>
      <c r="K137" s="24">
        <v>664</v>
      </c>
      <c r="L137" s="24">
        <v>685</v>
      </c>
      <c r="M137" s="24">
        <v>679</v>
      </c>
      <c r="N137" s="24">
        <v>770</v>
      </c>
      <c r="O137" s="24">
        <v>770</v>
      </c>
      <c r="P137" s="24">
        <v>703</v>
      </c>
      <c r="Q137" s="24">
        <v>616</v>
      </c>
      <c r="R137" s="24">
        <v>629</v>
      </c>
      <c r="S137" s="24">
        <v>654</v>
      </c>
      <c r="T137" s="24">
        <v>689</v>
      </c>
      <c r="U137" s="24">
        <v>777</v>
      </c>
      <c r="V137" s="24">
        <v>749</v>
      </c>
      <c r="W137" s="24">
        <v>695</v>
      </c>
      <c r="X137" s="24">
        <v>704</v>
      </c>
      <c r="Y137" s="24">
        <v>736</v>
      </c>
      <c r="Z137" s="24">
        <v>745</v>
      </c>
      <c r="AA137" s="24">
        <v>743</v>
      </c>
      <c r="AB137" s="24">
        <v>679</v>
      </c>
      <c r="AC137" s="24">
        <v>619</v>
      </c>
      <c r="AD137" s="24">
        <v>670</v>
      </c>
      <c r="AE137" s="24">
        <v>690</v>
      </c>
      <c r="AF137" s="24">
        <v>790</v>
      </c>
      <c r="AG137" s="24">
        <v>857</v>
      </c>
      <c r="AH137" s="24">
        <v>781</v>
      </c>
      <c r="AI137" s="24">
        <v>698</v>
      </c>
      <c r="AJ137" s="24">
        <v>707</v>
      </c>
      <c r="AK137" s="24">
        <v>641</v>
      </c>
      <c r="AL137" s="24"/>
      <c r="AM137" s="24"/>
      <c r="AN137" s="24"/>
    </row>
    <row r="138" spans="1:40" x14ac:dyDescent="0.2">
      <c r="A138" t="s">
        <v>178</v>
      </c>
      <c r="B138" s="24">
        <v>922</v>
      </c>
      <c r="C138" s="24">
        <v>857</v>
      </c>
      <c r="D138" s="24">
        <v>826</v>
      </c>
      <c r="E138" s="24">
        <v>752</v>
      </c>
      <c r="F138" s="24">
        <v>912</v>
      </c>
      <c r="G138" s="24">
        <v>997</v>
      </c>
      <c r="H138" s="24">
        <v>1056</v>
      </c>
      <c r="I138" s="24">
        <v>1103</v>
      </c>
      <c r="J138" s="24">
        <v>952</v>
      </c>
      <c r="K138" s="24">
        <v>915</v>
      </c>
      <c r="L138" s="24">
        <v>902</v>
      </c>
      <c r="M138" s="24">
        <v>817</v>
      </c>
      <c r="N138" s="24">
        <v>1034</v>
      </c>
      <c r="O138" s="24">
        <v>1007</v>
      </c>
      <c r="P138" s="24">
        <v>968</v>
      </c>
      <c r="Q138" s="24">
        <v>798</v>
      </c>
      <c r="R138" s="24">
        <v>930</v>
      </c>
      <c r="S138" s="24">
        <v>973</v>
      </c>
      <c r="T138" s="24">
        <v>954</v>
      </c>
      <c r="U138" s="24">
        <v>1000</v>
      </c>
      <c r="V138" s="24">
        <v>963</v>
      </c>
      <c r="W138" s="24">
        <v>961</v>
      </c>
      <c r="X138" s="24">
        <v>957</v>
      </c>
      <c r="Y138" s="24">
        <v>904</v>
      </c>
      <c r="Z138" s="24">
        <v>994</v>
      </c>
      <c r="AA138" s="24">
        <v>1013</v>
      </c>
      <c r="AB138" s="24">
        <v>842</v>
      </c>
      <c r="AC138" s="24">
        <v>898</v>
      </c>
      <c r="AD138" s="24">
        <v>889</v>
      </c>
      <c r="AE138" s="24">
        <v>1017</v>
      </c>
      <c r="AF138" s="24">
        <v>1216</v>
      </c>
      <c r="AG138" s="24">
        <v>1155</v>
      </c>
      <c r="AH138" s="24">
        <v>992</v>
      </c>
      <c r="AI138" s="24">
        <v>937</v>
      </c>
      <c r="AJ138" s="24">
        <v>942</v>
      </c>
      <c r="AK138" s="24">
        <v>806</v>
      </c>
      <c r="AL138" s="24"/>
      <c r="AM138" s="24"/>
      <c r="AN138" s="24"/>
    </row>
    <row r="139" spans="1:40" x14ac:dyDescent="0.2">
      <c r="A139" t="s">
        <v>179</v>
      </c>
      <c r="B139" s="24">
        <v>147</v>
      </c>
      <c r="C139" s="24">
        <v>129</v>
      </c>
      <c r="D139" s="24">
        <v>132</v>
      </c>
      <c r="E139" s="24">
        <v>123</v>
      </c>
      <c r="F139" s="24">
        <v>157</v>
      </c>
      <c r="G139" s="24">
        <v>169</v>
      </c>
      <c r="H139" s="24">
        <v>167</v>
      </c>
      <c r="I139" s="24">
        <v>185</v>
      </c>
      <c r="J139" s="24">
        <v>169</v>
      </c>
      <c r="K139" s="24">
        <v>157</v>
      </c>
      <c r="L139" s="24">
        <v>145</v>
      </c>
      <c r="M139" s="24">
        <v>134</v>
      </c>
      <c r="N139" s="24">
        <v>164</v>
      </c>
      <c r="O139" s="24">
        <v>155</v>
      </c>
      <c r="P139" s="24">
        <v>157</v>
      </c>
      <c r="Q139" s="24">
        <v>130</v>
      </c>
      <c r="R139" s="24">
        <v>166</v>
      </c>
      <c r="S139" s="24">
        <v>177</v>
      </c>
      <c r="T139" s="24">
        <v>166</v>
      </c>
      <c r="U139" s="24">
        <v>188</v>
      </c>
      <c r="V139" s="24">
        <v>177</v>
      </c>
      <c r="W139" s="24">
        <v>168</v>
      </c>
      <c r="X139" s="24">
        <v>166</v>
      </c>
      <c r="Y139" s="24">
        <v>148</v>
      </c>
      <c r="Z139" s="24">
        <v>156</v>
      </c>
      <c r="AA139" s="24">
        <v>167</v>
      </c>
      <c r="AB139" s="24">
        <v>135</v>
      </c>
      <c r="AC139" s="24">
        <v>134</v>
      </c>
      <c r="AD139" s="24">
        <v>154</v>
      </c>
      <c r="AE139" s="24">
        <v>182</v>
      </c>
      <c r="AF139" s="24">
        <v>194</v>
      </c>
      <c r="AG139" s="24">
        <v>200</v>
      </c>
      <c r="AH139" s="24">
        <v>177</v>
      </c>
      <c r="AI139" s="24">
        <v>167</v>
      </c>
      <c r="AJ139" s="24">
        <v>170</v>
      </c>
      <c r="AK139" s="24">
        <v>142</v>
      </c>
      <c r="AL139" s="24"/>
      <c r="AM139" s="24"/>
      <c r="AN139" s="24"/>
    </row>
    <row r="140" spans="1:40" x14ac:dyDescent="0.2">
      <c r="A140" t="s">
        <v>179</v>
      </c>
      <c r="B140" s="24">
        <v>147</v>
      </c>
      <c r="C140" s="24">
        <v>129</v>
      </c>
      <c r="D140" s="24">
        <v>132</v>
      </c>
      <c r="E140" s="24">
        <v>123</v>
      </c>
      <c r="F140" s="24">
        <v>157</v>
      </c>
      <c r="G140" s="24">
        <v>169</v>
      </c>
      <c r="H140" s="24">
        <v>167</v>
      </c>
      <c r="I140" s="24">
        <v>185</v>
      </c>
      <c r="J140" s="24">
        <v>169</v>
      </c>
      <c r="K140" s="24">
        <v>157</v>
      </c>
      <c r="L140" s="24">
        <v>145</v>
      </c>
      <c r="M140" s="24">
        <v>134</v>
      </c>
      <c r="N140" s="24">
        <v>164</v>
      </c>
      <c r="O140" s="24">
        <v>155</v>
      </c>
      <c r="P140" s="24">
        <v>157</v>
      </c>
      <c r="Q140" s="24">
        <v>130</v>
      </c>
      <c r="R140" s="24">
        <v>166</v>
      </c>
      <c r="S140" s="24">
        <v>177</v>
      </c>
      <c r="T140" s="24">
        <v>166</v>
      </c>
      <c r="U140" s="24">
        <v>188</v>
      </c>
      <c r="V140" s="24">
        <v>177</v>
      </c>
      <c r="W140" s="24">
        <v>168</v>
      </c>
      <c r="X140" s="24">
        <v>166</v>
      </c>
      <c r="Y140" s="24">
        <v>148</v>
      </c>
      <c r="Z140" s="24">
        <v>156</v>
      </c>
      <c r="AA140" s="24">
        <v>167</v>
      </c>
      <c r="AB140" s="24">
        <v>135</v>
      </c>
      <c r="AC140" s="24">
        <v>134</v>
      </c>
      <c r="AD140" s="24">
        <v>154</v>
      </c>
      <c r="AE140" s="24">
        <v>182</v>
      </c>
      <c r="AF140" s="24">
        <v>194</v>
      </c>
      <c r="AG140" s="24">
        <v>200</v>
      </c>
      <c r="AH140" s="24">
        <v>177</v>
      </c>
      <c r="AI140" s="24">
        <v>167</v>
      </c>
      <c r="AJ140" s="24">
        <v>170</v>
      </c>
      <c r="AK140" s="24">
        <v>142</v>
      </c>
      <c r="AL140" s="24"/>
      <c r="AM140" s="24"/>
      <c r="AN140" s="24"/>
    </row>
    <row r="141" spans="1:40" x14ac:dyDescent="0.2">
      <c r="A141" t="s">
        <v>180</v>
      </c>
      <c r="B141" s="24">
        <v>1690</v>
      </c>
      <c r="C141" s="24">
        <v>1620</v>
      </c>
      <c r="D141" s="24">
        <v>1553</v>
      </c>
      <c r="E141" s="24">
        <v>1449</v>
      </c>
      <c r="F141" s="24">
        <v>1620</v>
      </c>
      <c r="G141" s="24">
        <v>1690</v>
      </c>
      <c r="H141" s="24">
        <v>1749</v>
      </c>
      <c r="I141" s="24">
        <v>1935</v>
      </c>
      <c r="J141" s="24">
        <v>1773</v>
      </c>
      <c r="K141" s="24">
        <v>1628</v>
      </c>
      <c r="L141" s="24">
        <v>1666</v>
      </c>
      <c r="M141" s="24">
        <v>1497</v>
      </c>
      <c r="N141" s="24">
        <v>1692</v>
      </c>
      <c r="O141" s="24">
        <v>1685</v>
      </c>
      <c r="P141" s="24">
        <v>1646</v>
      </c>
      <c r="Q141" s="24">
        <v>1405</v>
      </c>
      <c r="R141" s="24">
        <v>1614</v>
      </c>
      <c r="S141" s="24">
        <v>1605</v>
      </c>
      <c r="T141" s="24">
        <v>1625</v>
      </c>
      <c r="U141" s="24">
        <v>1808</v>
      </c>
      <c r="V141" s="24">
        <v>1798</v>
      </c>
      <c r="W141" s="24">
        <v>1727</v>
      </c>
      <c r="X141" s="24">
        <v>1678</v>
      </c>
      <c r="Y141" s="24">
        <v>1606</v>
      </c>
      <c r="Z141" s="24">
        <v>1635</v>
      </c>
      <c r="AA141" s="24">
        <v>1669</v>
      </c>
      <c r="AB141" s="24">
        <v>1470</v>
      </c>
      <c r="AC141" s="24">
        <v>1380</v>
      </c>
      <c r="AD141" s="24">
        <v>1564</v>
      </c>
      <c r="AE141" s="24">
        <v>1662</v>
      </c>
      <c r="AF141" s="24">
        <v>1863</v>
      </c>
      <c r="AG141" s="24">
        <v>1981</v>
      </c>
      <c r="AH141" s="24">
        <v>1805</v>
      </c>
      <c r="AI141" s="24">
        <v>1666</v>
      </c>
      <c r="AJ141" s="24">
        <v>1773</v>
      </c>
      <c r="AK141" s="24">
        <v>1620</v>
      </c>
      <c r="AL141" s="24"/>
      <c r="AM141" s="24"/>
      <c r="AN141" s="24"/>
    </row>
    <row r="142" spans="1:40" x14ac:dyDescent="0.2">
      <c r="A142" t="s">
        <v>180</v>
      </c>
      <c r="B142" s="24">
        <v>1690</v>
      </c>
      <c r="C142" s="24">
        <v>1620</v>
      </c>
      <c r="D142" s="24">
        <v>1553</v>
      </c>
      <c r="E142" s="24">
        <v>1449</v>
      </c>
      <c r="F142" s="24">
        <v>1620</v>
      </c>
      <c r="G142" s="24">
        <v>1690</v>
      </c>
      <c r="H142" s="24">
        <v>1749</v>
      </c>
      <c r="I142" s="24">
        <v>1935</v>
      </c>
      <c r="J142" s="24">
        <v>1773</v>
      </c>
      <c r="K142" s="24">
        <v>1628</v>
      </c>
      <c r="L142" s="24">
        <v>1666</v>
      </c>
      <c r="M142" s="24">
        <v>1497</v>
      </c>
      <c r="N142" s="24">
        <v>1692</v>
      </c>
      <c r="O142" s="24">
        <v>1685</v>
      </c>
      <c r="P142" s="24">
        <v>1646</v>
      </c>
      <c r="Q142" s="24">
        <v>1405</v>
      </c>
      <c r="R142" s="24">
        <v>1614</v>
      </c>
      <c r="S142" s="24">
        <v>1605</v>
      </c>
      <c r="T142" s="24">
        <v>1625</v>
      </c>
      <c r="U142" s="24">
        <v>1808</v>
      </c>
      <c r="V142" s="24">
        <v>1798</v>
      </c>
      <c r="W142" s="24">
        <v>1727</v>
      </c>
      <c r="X142" s="24">
        <v>1678</v>
      </c>
      <c r="Y142" s="24">
        <v>1606</v>
      </c>
      <c r="Z142" s="24">
        <v>1635</v>
      </c>
      <c r="AA142" s="24">
        <v>1669</v>
      </c>
      <c r="AB142" s="24">
        <v>1470</v>
      </c>
      <c r="AC142" s="24">
        <v>1380</v>
      </c>
      <c r="AD142" s="24">
        <v>1564</v>
      </c>
      <c r="AE142" s="24">
        <v>1662</v>
      </c>
      <c r="AF142" s="24">
        <v>1863</v>
      </c>
      <c r="AG142" s="24">
        <v>1981</v>
      </c>
      <c r="AH142" s="24">
        <v>1805</v>
      </c>
      <c r="AI142" s="24">
        <v>1666</v>
      </c>
      <c r="AJ142" s="24">
        <v>1773</v>
      </c>
      <c r="AK142" s="24">
        <v>1620</v>
      </c>
      <c r="AL142" s="24"/>
      <c r="AM142" s="24"/>
      <c r="AN142" s="24"/>
    </row>
    <row r="143" spans="1:40" x14ac:dyDescent="0.2">
      <c r="A143" t="s">
        <v>181</v>
      </c>
      <c r="B143" s="24">
        <v>352</v>
      </c>
      <c r="C143" s="24">
        <v>318</v>
      </c>
      <c r="D143" s="24">
        <v>319</v>
      </c>
      <c r="E143" s="24">
        <v>302</v>
      </c>
      <c r="F143" s="24">
        <v>369</v>
      </c>
      <c r="G143" s="24">
        <v>394</v>
      </c>
      <c r="H143" s="24">
        <v>387</v>
      </c>
      <c r="I143" s="24">
        <v>432</v>
      </c>
      <c r="J143" s="24">
        <v>381</v>
      </c>
      <c r="K143" s="24">
        <v>374</v>
      </c>
      <c r="L143" s="24">
        <v>386</v>
      </c>
      <c r="M143" s="24">
        <v>336</v>
      </c>
      <c r="N143" s="24">
        <v>440</v>
      </c>
      <c r="O143" s="24">
        <v>431</v>
      </c>
      <c r="P143" s="24">
        <v>383</v>
      </c>
      <c r="Q143" s="24">
        <v>333</v>
      </c>
      <c r="R143" s="24">
        <v>389</v>
      </c>
      <c r="S143" s="24">
        <v>413</v>
      </c>
      <c r="T143" s="24">
        <v>403</v>
      </c>
      <c r="U143" s="24">
        <v>431</v>
      </c>
      <c r="V143" s="24">
        <v>416</v>
      </c>
      <c r="W143" s="24">
        <v>424</v>
      </c>
      <c r="X143" s="24">
        <v>406</v>
      </c>
      <c r="Y143" s="24">
        <v>360</v>
      </c>
      <c r="Z143" s="24">
        <v>400</v>
      </c>
      <c r="AA143" s="24">
        <v>411</v>
      </c>
      <c r="AB143" s="24">
        <v>298</v>
      </c>
      <c r="AC143" s="24">
        <v>306</v>
      </c>
      <c r="AD143" s="24">
        <v>339</v>
      </c>
      <c r="AE143" s="24">
        <v>398</v>
      </c>
      <c r="AF143" s="24">
        <v>440</v>
      </c>
      <c r="AG143" s="24">
        <v>432</v>
      </c>
      <c r="AH143" s="24">
        <v>387</v>
      </c>
      <c r="AI143" s="24">
        <v>369</v>
      </c>
      <c r="AJ143" s="24">
        <v>374</v>
      </c>
      <c r="AK143" s="24">
        <v>312</v>
      </c>
      <c r="AL143" s="24"/>
      <c r="AM143" s="24"/>
      <c r="AN143" s="24"/>
    </row>
    <row r="144" spans="1:40" x14ac:dyDescent="0.2">
      <c r="A144" t="s">
        <v>182</v>
      </c>
      <c r="B144" s="24">
        <v>353</v>
      </c>
      <c r="C144" s="24">
        <v>333</v>
      </c>
      <c r="D144" s="24">
        <v>347</v>
      </c>
      <c r="E144" s="24">
        <v>292</v>
      </c>
      <c r="F144" s="24">
        <v>386</v>
      </c>
      <c r="G144" s="24">
        <v>447</v>
      </c>
      <c r="H144" s="24">
        <v>448</v>
      </c>
      <c r="I144" s="24">
        <v>465</v>
      </c>
      <c r="J144" s="24">
        <v>389</v>
      </c>
      <c r="K144" s="24">
        <v>383</v>
      </c>
      <c r="L144" s="24">
        <v>375</v>
      </c>
      <c r="M144" s="24">
        <v>326</v>
      </c>
      <c r="N144" s="24">
        <v>406</v>
      </c>
      <c r="O144" s="24">
        <v>391</v>
      </c>
      <c r="P144" s="24">
        <v>385</v>
      </c>
      <c r="Q144" s="24">
        <v>317</v>
      </c>
      <c r="R144" s="24">
        <v>439</v>
      </c>
      <c r="S144" s="24">
        <v>464</v>
      </c>
      <c r="T144" s="24">
        <v>482</v>
      </c>
      <c r="U144" s="24">
        <v>520</v>
      </c>
      <c r="V144" s="24">
        <v>429</v>
      </c>
      <c r="W144" s="24">
        <v>418</v>
      </c>
      <c r="X144" s="24">
        <v>419</v>
      </c>
      <c r="Y144" s="24">
        <v>390</v>
      </c>
      <c r="Z144" s="24">
        <v>357</v>
      </c>
      <c r="AA144" s="24">
        <v>425</v>
      </c>
      <c r="AB144" s="24">
        <v>365</v>
      </c>
      <c r="AC144" s="24">
        <v>306</v>
      </c>
      <c r="AD144" s="24">
        <v>424</v>
      </c>
      <c r="AE144" s="24">
        <v>520</v>
      </c>
      <c r="AF144" s="24">
        <v>542</v>
      </c>
      <c r="AG144" s="24">
        <v>558</v>
      </c>
      <c r="AH144" s="24">
        <v>423</v>
      </c>
      <c r="AI144" s="24">
        <v>403</v>
      </c>
      <c r="AJ144" s="24">
        <v>409</v>
      </c>
      <c r="AK144" s="24">
        <v>341</v>
      </c>
      <c r="AL144" s="24"/>
      <c r="AM144" s="24"/>
      <c r="AN144" s="24"/>
    </row>
    <row r="145" spans="1:40" x14ac:dyDescent="0.2">
      <c r="A145" t="s">
        <v>183</v>
      </c>
      <c r="B145" s="24">
        <v>519</v>
      </c>
      <c r="C145" s="24">
        <v>483</v>
      </c>
      <c r="D145" s="24">
        <v>486</v>
      </c>
      <c r="E145" s="24">
        <v>415</v>
      </c>
      <c r="F145" s="24">
        <v>532</v>
      </c>
      <c r="G145" s="24">
        <v>614</v>
      </c>
      <c r="H145" s="24">
        <v>619</v>
      </c>
      <c r="I145" s="24">
        <v>668</v>
      </c>
      <c r="J145" s="24">
        <v>549</v>
      </c>
      <c r="K145" s="24">
        <v>533</v>
      </c>
      <c r="L145" s="24">
        <v>537</v>
      </c>
      <c r="M145" s="24">
        <v>476</v>
      </c>
      <c r="N145" s="24">
        <v>619</v>
      </c>
      <c r="O145" s="24">
        <v>577</v>
      </c>
      <c r="P145" s="24">
        <v>560</v>
      </c>
      <c r="Q145" s="24">
        <v>459</v>
      </c>
      <c r="R145" s="24">
        <v>596</v>
      </c>
      <c r="S145" s="24">
        <v>636</v>
      </c>
      <c r="T145" s="24">
        <v>658</v>
      </c>
      <c r="U145" s="24">
        <v>704</v>
      </c>
      <c r="V145" s="24">
        <v>600</v>
      </c>
      <c r="W145" s="24">
        <v>582</v>
      </c>
      <c r="X145" s="24">
        <v>574</v>
      </c>
      <c r="Y145" s="24">
        <v>540</v>
      </c>
      <c r="Z145" s="24">
        <v>540</v>
      </c>
      <c r="AA145" s="24">
        <v>599</v>
      </c>
      <c r="AB145" s="24">
        <v>486</v>
      </c>
      <c r="AC145" s="24">
        <v>418</v>
      </c>
      <c r="AD145" s="24">
        <v>558</v>
      </c>
      <c r="AE145" s="24">
        <v>674</v>
      </c>
      <c r="AF145" s="24">
        <v>719</v>
      </c>
      <c r="AG145" s="24">
        <v>745</v>
      </c>
      <c r="AH145" s="24">
        <v>582</v>
      </c>
      <c r="AI145" s="24">
        <v>558</v>
      </c>
      <c r="AJ145" s="24">
        <v>563</v>
      </c>
      <c r="AK145" s="24">
        <v>477</v>
      </c>
      <c r="AL145" s="24"/>
      <c r="AM145" s="24"/>
      <c r="AN145" s="24"/>
    </row>
    <row r="146" spans="1:40" x14ac:dyDescent="0.2">
      <c r="A146" t="s">
        <v>184</v>
      </c>
      <c r="B146" s="24">
        <v>504</v>
      </c>
      <c r="C146" s="24">
        <v>463</v>
      </c>
      <c r="D146" s="24">
        <v>442</v>
      </c>
      <c r="E146" s="24">
        <v>411</v>
      </c>
      <c r="F146" s="24">
        <v>494</v>
      </c>
      <c r="G146" s="24">
        <v>535</v>
      </c>
      <c r="H146" s="24">
        <v>548</v>
      </c>
      <c r="I146" s="24">
        <v>646</v>
      </c>
      <c r="J146" s="24">
        <v>562</v>
      </c>
      <c r="K146" s="24">
        <v>520</v>
      </c>
      <c r="L146" s="24">
        <v>529</v>
      </c>
      <c r="M146" s="24">
        <v>466</v>
      </c>
      <c r="N146" s="24">
        <v>539</v>
      </c>
      <c r="O146" s="24">
        <v>537</v>
      </c>
      <c r="P146" s="24">
        <v>519</v>
      </c>
      <c r="Q146" s="24">
        <v>440</v>
      </c>
      <c r="R146" s="24">
        <v>513</v>
      </c>
      <c r="S146" s="24">
        <v>540</v>
      </c>
      <c r="T146" s="24">
        <v>536</v>
      </c>
      <c r="U146" s="24">
        <v>608</v>
      </c>
      <c r="V146" s="24">
        <v>579</v>
      </c>
      <c r="W146" s="24">
        <v>567</v>
      </c>
      <c r="X146" s="24">
        <v>543</v>
      </c>
      <c r="Y146" s="24">
        <v>538</v>
      </c>
      <c r="Z146" s="24">
        <v>527</v>
      </c>
      <c r="AA146" s="24">
        <v>567</v>
      </c>
      <c r="AB146" s="24">
        <v>504</v>
      </c>
      <c r="AC146" s="24">
        <v>439</v>
      </c>
      <c r="AD146" s="24">
        <v>513</v>
      </c>
      <c r="AE146" s="24">
        <v>580</v>
      </c>
      <c r="AF146" s="24">
        <v>639</v>
      </c>
      <c r="AG146" s="24">
        <v>701</v>
      </c>
      <c r="AH146" s="24">
        <v>595</v>
      </c>
      <c r="AI146" s="24">
        <v>556</v>
      </c>
      <c r="AJ146" s="24">
        <v>559</v>
      </c>
      <c r="AK146" s="24">
        <v>485</v>
      </c>
      <c r="AL146" s="24"/>
      <c r="AM146" s="24"/>
      <c r="AN146" s="24"/>
    </row>
    <row r="147" spans="1:40" x14ac:dyDescent="0.2">
      <c r="A147" t="s">
        <v>185</v>
      </c>
      <c r="B147" s="24">
        <v>6603</v>
      </c>
      <c r="C147" s="24">
        <v>6306</v>
      </c>
      <c r="D147" s="24">
        <v>6216</v>
      </c>
      <c r="E147" s="24">
        <v>5555</v>
      </c>
      <c r="F147" s="24">
        <v>6679</v>
      </c>
      <c r="G147" s="24">
        <v>7008</v>
      </c>
      <c r="H147" s="24">
        <v>7010</v>
      </c>
      <c r="I147" s="24">
        <v>7862</v>
      </c>
      <c r="J147" s="24">
        <v>6868</v>
      </c>
      <c r="K147" s="24">
        <v>6780</v>
      </c>
      <c r="L147" s="24">
        <v>6716</v>
      </c>
      <c r="M147" s="24">
        <v>5799</v>
      </c>
      <c r="N147" s="24">
        <v>7144</v>
      </c>
      <c r="O147" s="24">
        <v>7028</v>
      </c>
      <c r="P147" s="24">
        <v>6978</v>
      </c>
      <c r="Q147" s="24">
        <v>5838</v>
      </c>
      <c r="R147" s="24">
        <v>7056</v>
      </c>
      <c r="S147" s="24">
        <v>7185</v>
      </c>
      <c r="T147" s="24">
        <v>7009</v>
      </c>
      <c r="U147" s="24">
        <v>7865</v>
      </c>
      <c r="V147" s="24">
        <v>7454</v>
      </c>
      <c r="W147" s="24">
        <v>7394</v>
      </c>
      <c r="X147" s="24">
        <v>7188</v>
      </c>
      <c r="Y147" s="24">
        <v>6628</v>
      </c>
      <c r="Z147" s="24">
        <v>6641</v>
      </c>
      <c r="AA147" s="24">
        <v>7096</v>
      </c>
      <c r="AB147" s="24">
        <v>6103</v>
      </c>
      <c r="AC147" s="24">
        <v>5643</v>
      </c>
      <c r="AD147" s="24">
        <v>6583</v>
      </c>
      <c r="AE147" s="24">
        <v>7493</v>
      </c>
      <c r="AF147" s="24">
        <v>8172</v>
      </c>
      <c r="AG147" s="24">
        <v>8666</v>
      </c>
      <c r="AH147" s="24">
        <v>7571</v>
      </c>
      <c r="AI147" s="24">
        <v>7119</v>
      </c>
      <c r="AJ147" s="24">
        <v>7254</v>
      </c>
      <c r="AK147" s="24">
        <v>6164</v>
      </c>
      <c r="AL147" s="24"/>
      <c r="AM147" s="24"/>
      <c r="AN147" s="24"/>
    </row>
    <row r="148" spans="1:40" x14ac:dyDescent="0.2">
      <c r="A148" t="s">
        <v>186</v>
      </c>
      <c r="B148" s="24">
        <v>468</v>
      </c>
      <c r="C148" s="24">
        <v>571</v>
      </c>
      <c r="D148" s="24">
        <v>610</v>
      </c>
      <c r="E148" s="24">
        <v>416</v>
      </c>
      <c r="F148" s="24">
        <v>485</v>
      </c>
      <c r="G148" s="24">
        <v>523</v>
      </c>
      <c r="H148" s="24">
        <v>520</v>
      </c>
      <c r="I148" s="24">
        <v>541</v>
      </c>
      <c r="J148" s="24">
        <v>483</v>
      </c>
      <c r="K148" s="24">
        <v>472</v>
      </c>
      <c r="L148" s="24">
        <v>459</v>
      </c>
      <c r="M148" s="24">
        <v>432</v>
      </c>
      <c r="N148" s="24">
        <v>537</v>
      </c>
      <c r="O148" s="24">
        <v>497</v>
      </c>
      <c r="P148" s="24">
        <v>461</v>
      </c>
      <c r="Q148" s="24">
        <v>400</v>
      </c>
      <c r="R148" s="24">
        <v>473</v>
      </c>
      <c r="S148" s="24">
        <v>490</v>
      </c>
      <c r="T148" s="24">
        <v>464</v>
      </c>
      <c r="U148" s="24">
        <v>474</v>
      </c>
      <c r="V148" s="24">
        <v>508</v>
      </c>
      <c r="W148" s="24">
        <v>514</v>
      </c>
      <c r="X148" s="24">
        <v>491</v>
      </c>
      <c r="Y148" s="24">
        <v>450</v>
      </c>
      <c r="Z148" s="24">
        <v>484</v>
      </c>
      <c r="AA148" s="24">
        <v>501</v>
      </c>
      <c r="AB148" s="24">
        <v>400</v>
      </c>
      <c r="AC148" s="24">
        <v>383</v>
      </c>
      <c r="AD148" s="24">
        <v>447</v>
      </c>
      <c r="AE148" s="24">
        <v>491</v>
      </c>
      <c r="AF148" s="24">
        <v>545</v>
      </c>
      <c r="AG148" s="24">
        <v>751</v>
      </c>
      <c r="AH148" s="24">
        <v>525</v>
      </c>
      <c r="AI148" s="24">
        <v>767</v>
      </c>
      <c r="AJ148" s="24">
        <v>526</v>
      </c>
      <c r="AK148" s="24">
        <v>419</v>
      </c>
      <c r="AL148" s="24"/>
      <c r="AM148" s="24"/>
      <c r="AN148" s="24"/>
    </row>
    <row r="149" spans="1:40" x14ac:dyDescent="0.2">
      <c r="A149" t="s">
        <v>187</v>
      </c>
      <c r="B149" s="24">
        <v>255</v>
      </c>
      <c r="C149" s="24">
        <v>262</v>
      </c>
      <c r="D149" s="24">
        <v>294</v>
      </c>
      <c r="E149" s="24">
        <v>225</v>
      </c>
      <c r="F149" s="24">
        <v>317</v>
      </c>
      <c r="G149" s="24">
        <v>344</v>
      </c>
      <c r="H149" s="24">
        <v>351</v>
      </c>
      <c r="I149" s="24">
        <v>384</v>
      </c>
      <c r="J149" s="24">
        <v>329</v>
      </c>
      <c r="K149" s="24">
        <v>340</v>
      </c>
      <c r="L149" s="24">
        <v>316</v>
      </c>
      <c r="M149" s="24">
        <v>260</v>
      </c>
      <c r="N149" s="24">
        <v>301</v>
      </c>
      <c r="O149" s="24">
        <v>301</v>
      </c>
      <c r="P149" s="24">
        <v>319</v>
      </c>
      <c r="Q149" s="24">
        <v>244</v>
      </c>
      <c r="R149" s="24">
        <v>360</v>
      </c>
      <c r="S149" s="24">
        <v>371</v>
      </c>
      <c r="T149" s="24">
        <v>347</v>
      </c>
      <c r="U149" s="24">
        <v>448</v>
      </c>
      <c r="V149" s="24">
        <v>355</v>
      </c>
      <c r="W149" s="24">
        <v>336</v>
      </c>
      <c r="X149" s="24">
        <v>328</v>
      </c>
      <c r="Y149" s="24">
        <v>310</v>
      </c>
      <c r="Z149" s="24">
        <v>257</v>
      </c>
      <c r="AA149" s="24">
        <v>332</v>
      </c>
      <c r="AB149" s="24">
        <v>317</v>
      </c>
      <c r="AC149" s="24">
        <v>260</v>
      </c>
      <c r="AD149" s="24">
        <v>334</v>
      </c>
      <c r="AE149" s="24">
        <v>430</v>
      </c>
      <c r="AF149" s="24">
        <v>420</v>
      </c>
      <c r="AG149" s="24">
        <v>478</v>
      </c>
      <c r="AH149" s="24">
        <v>346</v>
      </c>
      <c r="AI149" s="24">
        <v>404</v>
      </c>
      <c r="AJ149" s="24">
        <v>358</v>
      </c>
      <c r="AK149" s="24">
        <v>294</v>
      </c>
      <c r="AL149" s="24"/>
      <c r="AM149" s="24"/>
      <c r="AN149" s="24"/>
    </row>
    <row r="150" spans="1:40" x14ac:dyDescent="0.2">
      <c r="A150" t="s">
        <v>187</v>
      </c>
      <c r="B150" s="24">
        <v>255</v>
      </c>
      <c r="C150" s="24">
        <v>262</v>
      </c>
      <c r="D150" s="24">
        <v>294</v>
      </c>
      <c r="E150" s="24">
        <v>225</v>
      </c>
      <c r="F150" s="24">
        <v>317</v>
      </c>
      <c r="G150" s="24">
        <v>344</v>
      </c>
      <c r="H150" s="24">
        <v>351</v>
      </c>
      <c r="I150" s="24">
        <v>384</v>
      </c>
      <c r="J150" s="24">
        <v>329</v>
      </c>
      <c r="K150" s="24">
        <v>340</v>
      </c>
      <c r="L150" s="24">
        <v>316</v>
      </c>
      <c r="M150" s="24">
        <v>260</v>
      </c>
      <c r="N150" s="24">
        <v>301</v>
      </c>
      <c r="O150" s="24">
        <v>301</v>
      </c>
      <c r="P150" s="24">
        <v>319</v>
      </c>
      <c r="Q150" s="24">
        <v>244</v>
      </c>
      <c r="R150" s="24">
        <v>360</v>
      </c>
      <c r="S150" s="24">
        <v>371</v>
      </c>
      <c r="T150" s="24">
        <v>347</v>
      </c>
      <c r="U150" s="24">
        <v>448</v>
      </c>
      <c r="V150" s="24">
        <v>355</v>
      </c>
      <c r="W150" s="24">
        <v>336</v>
      </c>
      <c r="X150" s="24">
        <v>328</v>
      </c>
      <c r="Y150" s="24">
        <v>310</v>
      </c>
      <c r="Z150" s="24">
        <v>257</v>
      </c>
      <c r="AA150" s="24">
        <v>332</v>
      </c>
      <c r="AB150" s="24">
        <v>317</v>
      </c>
      <c r="AC150" s="24">
        <v>260</v>
      </c>
      <c r="AD150" s="24">
        <v>334</v>
      </c>
      <c r="AE150" s="24">
        <v>430</v>
      </c>
      <c r="AF150" s="24">
        <v>420</v>
      </c>
      <c r="AG150" s="24">
        <v>478</v>
      </c>
      <c r="AH150" s="24">
        <v>346</v>
      </c>
      <c r="AI150" s="24">
        <v>404</v>
      </c>
      <c r="AJ150" s="24">
        <v>358</v>
      </c>
      <c r="AK150" s="24">
        <v>294</v>
      </c>
      <c r="AL150" s="24"/>
      <c r="AM150" s="24"/>
      <c r="AN150" s="24"/>
    </row>
    <row r="151" spans="1:40" x14ac:dyDescent="0.2">
      <c r="A151" t="s">
        <v>188</v>
      </c>
      <c r="B151" s="24">
        <v>91</v>
      </c>
      <c r="C151" s="24">
        <v>80</v>
      </c>
      <c r="D151" s="24">
        <v>85</v>
      </c>
      <c r="E151" s="24">
        <v>80</v>
      </c>
      <c r="F151" s="24">
        <v>97</v>
      </c>
      <c r="G151" s="24">
        <v>101</v>
      </c>
      <c r="H151" s="24">
        <v>102</v>
      </c>
      <c r="I151" s="24">
        <v>112</v>
      </c>
      <c r="J151" s="24">
        <v>86</v>
      </c>
      <c r="K151" s="24">
        <v>89</v>
      </c>
      <c r="L151" s="24">
        <v>87</v>
      </c>
      <c r="M151" s="24">
        <v>76</v>
      </c>
      <c r="N151" s="24">
        <v>107</v>
      </c>
      <c r="O151" s="24">
        <v>111</v>
      </c>
      <c r="P151" s="24">
        <v>107</v>
      </c>
      <c r="Q151" s="24">
        <v>91</v>
      </c>
      <c r="R151" s="24">
        <v>98</v>
      </c>
      <c r="S151" s="24">
        <v>101</v>
      </c>
      <c r="T151" s="24">
        <v>95</v>
      </c>
      <c r="U151" s="24">
        <v>98</v>
      </c>
      <c r="V151" s="24">
        <v>87</v>
      </c>
      <c r="W151" s="24">
        <v>96</v>
      </c>
      <c r="X151" s="24">
        <v>96</v>
      </c>
      <c r="Y151" s="24">
        <v>83</v>
      </c>
      <c r="Z151" s="24">
        <v>93</v>
      </c>
      <c r="AA151" s="24">
        <v>94</v>
      </c>
      <c r="AB151" s="24">
        <v>80</v>
      </c>
      <c r="AC151" s="24">
        <v>79</v>
      </c>
      <c r="AD151" s="24">
        <v>89</v>
      </c>
      <c r="AE151" s="24">
        <v>102</v>
      </c>
      <c r="AF151" s="24">
        <v>108</v>
      </c>
      <c r="AG151" s="24">
        <v>112</v>
      </c>
      <c r="AH151" s="24">
        <v>109</v>
      </c>
      <c r="AI151" s="24">
        <v>105</v>
      </c>
      <c r="AJ151" s="24">
        <v>104</v>
      </c>
      <c r="AK151" s="24">
        <v>86</v>
      </c>
      <c r="AL151" s="24"/>
      <c r="AM151" s="24"/>
      <c r="AN151" s="24"/>
    </row>
    <row r="152" spans="1:40" x14ac:dyDescent="0.2">
      <c r="A152" t="s">
        <v>189</v>
      </c>
      <c r="B152" s="24">
        <v>117</v>
      </c>
      <c r="C152" s="24">
        <v>114</v>
      </c>
      <c r="D152" s="24">
        <v>113</v>
      </c>
      <c r="E152" s="24">
        <v>105</v>
      </c>
      <c r="F152" s="24">
        <v>104</v>
      </c>
      <c r="G152" s="24">
        <v>110</v>
      </c>
      <c r="H152" s="24">
        <v>108</v>
      </c>
      <c r="I152" s="24">
        <v>123</v>
      </c>
      <c r="J152" s="24">
        <v>113</v>
      </c>
      <c r="K152" s="24">
        <v>106</v>
      </c>
      <c r="L152" s="24">
        <v>113</v>
      </c>
      <c r="M152" s="24">
        <v>112</v>
      </c>
      <c r="N152" s="24">
        <v>152</v>
      </c>
      <c r="O152" s="24">
        <v>158</v>
      </c>
      <c r="P152" s="24">
        <v>144</v>
      </c>
      <c r="Q152" s="24">
        <v>114</v>
      </c>
      <c r="R152" s="24">
        <v>124</v>
      </c>
      <c r="S152" s="24">
        <v>124</v>
      </c>
      <c r="T152" s="24">
        <v>112</v>
      </c>
      <c r="U152" s="24">
        <v>123</v>
      </c>
      <c r="V152" s="24">
        <v>118</v>
      </c>
      <c r="W152" s="24">
        <v>115</v>
      </c>
      <c r="X152" s="24">
        <v>111</v>
      </c>
      <c r="Y152" s="24">
        <v>115</v>
      </c>
      <c r="Z152" s="24">
        <v>139</v>
      </c>
      <c r="AA152" s="24">
        <v>137</v>
      </c>
      <c r="AB152" s="24">
        <v>113</v>
      </c>
      <c r="AC152" s="24">
        <v>104</v>
      </c>
      <c r="AD152" s="24">
        <v>109</v>
      </c>
      <c r="AE152" s="24">
        <v>117</v>
      </c>
      <c r="AF152" s="24">
        <v>125</v>
      </c>
      <c r="AG152" s="24">
        <v>134</v>
      </c>
      <c r="AH152" s="24">
        <v>118</v>
      </c>
      <c r="AI152" s="24">
        <v>119</v>
      </c>
      <c r="AJ152" s="24">
        <v>126</v>
      </c>
      <c r="AK152" s="24">
        <v>112</v>
      </c>
      <c r="AL152" s="24"/>
      <c r="AM152" s="24"/>
      <c r="AN152" s="24"/>
    </row>
    <row r="153" spans="1:40" x14ac:dyDescent="0.2">
      <c r="A153" t="s">
        <v>190</v>
      </c>
      <c r="B153" s="24">
        <v>3960</v>
      </c>
      <c r="C153" s="24">
        <v>3734</v>
      </c>
      <c r="D153" s="24">
        <v>3653</v>
      </c>
      <c r="E153" s="24">
        <v>3410</v>
      </c>
      <c r="F153" s="24">
        <v>3925</v>
      </c>
      <c r="G153" s="24">
        <v>4101</v>
      </c>
      <c r="H153" s="24">
        <v>4165</v>
      </c>
      <c r="I153" s="24">
        <v>4684</v>
      </c>
      <c r="J153" s="24">
        <v>4198</v>
      </c>
      <c r="K153" s="24">
        <v>4025</v>
      </c>
      <c r="L153" s="24">
        <v>4121</v>
      </c>
      <c r="M153" s="24">
        <v>3637</v>
      </c>
      <c r="N153" s="24">
        <v>4375</v>
      </c>
      <c r="O153" s="24">
        <v>4359</v>
      </c>
      <c r="P153" s="24">
        <v>4259</v>
      </c>
      <c r="Q153" s="24">
        <v>3645</v>
      </c>
      <c r="R153" s="24">
        <v>4200</v>
      </c>
      <c r="S153" s="24">
        <v>4380</v>
      </c>
      <c r="T153" s="24">
        <v>4468</v>
      </c>
      <c r="U153" s="24">
        <v>4875</v>
      </c>
      <c r="V153" s="24">
        <v>4665</v>
      </c>
      <c r="W153" s="24">
        <v>4570</v>
      </c>
      <c r="X153" s="24">
        <v>4438</v>
      </c>
      <c r="Y153" s="24">
        <v>4144</v>
      </c>
      <c r="Z153" s="24">
        <v>4186</v>
      </c>
      <c r="AA153" s="24">
        <v>4382</v>
      </c>
      <c r="AB153" s="24">
        <v>3806</v>
      </c>
      <c r="AC153" s="24">
        <v>3559</v>
      </c>
      <c r="AD153" s="24">
        <v>4048</v>
      </c>
      <c r="AE153" s="24">
        <v>4488</v>
      </c>
      <c r="AF153" s="24">
        <v>4990</v>
      </c>
      <c r="AG153" s="24">
        <v>5308</v>
      </c>
      <c r="AH153" s="24">
        <v>4694</v>
      </c>
      <c r="AI153" s="24">
        <v>4342</v>
      </c>
      <c r="AJ153" s="24">
        <v>4433</v>
      </c>
      <c r="AK153" s="24">
        <v>3912</v>
      </c>
      <c r="AL153" s="24"/>
      <c r="AM153" s="24"/>
      <c r="AN153" s="24"/>
    </row>
    <row r="154" spans="1:40" x14ac:dyDescent="0.2">
      <c r="A154" t="s">
        <v>190</v>
      </c>
      <c r="B154" s="24">
        <v>3960</v>
      </c>
      <c r="C154" s="24">
        <v>3734</v>
      </c>
      <c r="D154" s="24">
        <v>3653</v>
      </c>
      <c r="E154" s="24">
        <v>3410</v>
      </c>
      <c r="F154" s="24">
        <v>3925</v>
      </c>
      <c r="G154" s="24">
        <v>4101</v>
      </c>
      <c r="H154" s="24">
        <v>4165</v>
      </c>
      <c r="I154" s="24">
        <v>4684</v>
      </c>
      <c r="J154" s="24">
        <v>4198</v>
      </c>
      <c r="K154" s="24">
        <v>4025</v>
      </c>
      <c r="L154" s="24">
        <v>4121</v>
      </c>
      <c r="M154" s="24">
        <v>3637</v>
      </c>
      <c r="N154" s="24">
        <v>4375</v>
      </c>
      <c r="O154" s="24">
        <v>4359</v>
      </c>
      <c r="P154" s="24">
        <v>4259</v>
      </c>
      <c r="Q154" s="24">
        <v>3645</v>
      </c>
      <c r="R154" s="24">
        <v>4200</v>
      </c>
      <c r="S154" s="24">
        <v>4380</v>
      </c>
      <c r="T154" s="24">
        <v>4468</v>
      </c>
      <c r="U154" s="24">
        <v>4875</v>
      </c>
      <c r="V154" s="24">
        <v>4665</v>
      </c>
      <c r="W154" s="24">
        <v>4570</v>
      </c>
      <c r="X154" s="24">
        <v>4438</v>
      </c>
      <c r="Y154" s="24">
        <v>4144</v>
      </c>
      <c r="Z154" s="24">
        <v>4186</v>
      </c>
      <c r="AA154" s="24">
        <v>4382</v>
      </c>
      <c r="AB154" s="24">
        <v>3806</v>
      </c>
      <c r="AC154" s="24">
        <v>3559</v>
      </c>
      <c r="AD154" s="24">
        <v>4048</v>
      </c>
      <c r="AE154" s="24">
        <v>4488</v>
      </c>
      <c r="AF154" s="24">
        <v>4990</v>
      </c>
      <c r="AG154" s="24">
        <v>5308</v>
      </c>
      <c r="AH154" s="24">
        <v>4694</v>
      </c>
      <c r="AI154" s="24">
        <v>4342</v>
      </c>
      <c r="AJ154" s="24">
        <v>4433</v>
      </c>
      <c r="AK154" s="24">
        <v>3912</v>
      </c>
      <c r="AL154" s="24"/>
      <c r="AM154" s="24"/>
      <c r="AN154" s="24"/>
    </row>
    <row r="155" spans="1:40" x14ac:dyDescent="0.2">
      <c r="A155" t="s">
        <v>191</v>
      </c>
      <c r="B155" s="24">
        <v>19694</v>
      </c>
      <c r="C155" s="24">
        <v>18541</v>
      </c>
      <c r="D155" s="24">
        <v>18372</v>
      </c>
      <c r="E155" s="24">
        <v>16919</v>
      </c>
      <c r="F155" s="24">
        <v>20118</v>
      </c>
      <c r="G155" s="24">
        <v>21141</v>
      </c>
      <c r="H155" s="24">
        <v>21366</v>
      </c>
      <c r="I155" s="24">
        <v>24206</v>
      </c>
      <c r="J155" s="24">
        <v>21593</v>
      </c>
      <c r="K155" s="24">
        <v>20648</v>
      </c>
      <c r="L155" s="24">
        <v>20880</v>
      </c>
      <c r="M155" s="24">
        <v>18601</v>
      </c>
      <c r="N155" s="24">
        <v>22390</v>
      </c>
      <c r="O155" s="24">
        <v>21945</v>
      </c>
      <c r="P155" s="24">
        <v>21443</v>
      </c>
      <c r="Q155" s="24">
        <v>18200</v>
      </c>
      <c r="R155" s="24">
        <v>21394</v>
      </c>
      <c r="S155" s="24">
        <v>22142</v>
      </c>
      <c r="T155" s="24">
        <v>22101</v>
      </c>
      <c r="U155" s="24">
        <v>24392</v>
      </c>
      <c r="V155" s="24">
        <v>23478</v>
      </c>
      <c r="W155" s="24">
        <v>22821</v>
      </c>
      <c r="X155" s="24">
        <v>22247</v>
      </c>
      <c r="Y155" s="24">
        <v>20945</v>
      </c>
      <c r="Z155" s="24">
        <v>21163</v>
      </c>
      <c r="AA155" s="24">
        <v>22343</v>
      </c>
      <c r="AB155" s="24">
        <v>18956</v>
      </c>
      <c r="AC155" s="24">
        <v>17810</v>
      </c>
      <c r="AD155" s="24">
        <v>20354</v>
      </c>
      <c r="AE155" s="24">
        <v>22753</v>
      </c>
      <c r="AF155" s="24">
        <v>25085</v>
      </c>
      <c r="AG155" s="24">
        <v>26600</v>
      </c>
      <c r="AH155" s="24">
        <v>23479</v>
      </c>
      <c r="AI155" s="24">
        <v>21883</v>
      </c>
      <c r="AJ155" s="24">
        <v>22220</v>
      </c>
      <c r="AK155" s="24">
        <v>19308</v>
      </c>
      <c r="AL155" s="24"/>
      <c r="AM155" s="24"/>
      <c r="AN155" s="24"/>
    </row>
    <row r="156" spans="1:40" x14ac:dyDescent="0.2">
      <c r="A156" t="s">
        <v>192</v>
      </c>
      <c r="B156" s="24">
        <v>1187</v>
      </c>
      <c r="C156" s="24">
        <v>1102</v>
      </c>
      <c r="D156" s="24">
        <v>1131</v>
      </c>
      <c r="E156" s="24">
        <v>1026</v>
      </c>
      <c r="F156" s="24">
        <v>1266</v>
      </c>
      <c r="G156" s="24">
        <v>1343</v>
      </c>
      <c r="H156" s="24">
        <v>1316</v>
      </c>
      <c r="I156" s="24">
        <v>1470</v>
      </c>
      <c r="J156" s="24">
        <v>1296</v>
      </c>
      <c r="K156" s="24">
        <v>1269</v>
      </c>
      <c r="L156" s="24">
        <v>1267</v>
      </c>
      <c r="M156" s="24">
        <v>1115</v>
      </c>
      <c r="N156" s="24">
        <v>1385</v>
      </c>
      <c r="O156" s="24">
        <v>1330</v>
      </c>
      <c r="P156" s="24">
        <v>1284</v>
      </c>
      <c r="Q156" s="24">
        <v>1059</v>
      </c>
      <c r="R156" s="24">
        <v>1317</v>
      </c>
      <c r="S156" s="24">
        <v>1362</v>
      </c>
      <c r="T156" s="24">
        <v>1307</v>
      </c>
      <c r="U156" s="24">
        <v>1431</v>
      </c>
      <c r="V156" s="24">
        <v>1363</v>
      </c>
      <c r="W156" s="24">
        <v>1370</v>
      </c>
      <c r="X156" s="24">
        <v>1334</v>
      </c>
      <c r="Y156" s="24">
        <v>1234</v>
      </c>
      <c r="Z156" s="24">
        <v>1283</v>
      </c>
      <c r="AA156" s="24">
        <v>1345</v>
      </c>
      <c r="AB156" s="24">
        <v>1068</v>
      </c>
      <c r="AC156" s="24">
        <v>1063</v>
      </c>
      <c r="AD156" s="24">
        <v>1245</v>
      </c>
      <c r="AE156" s="24">
        <v>1435</v>
      </c>
      <c r="AF156" s="24">
        <v>1562</v>
      </c>
      <c r="AG156" s="24">
        <v>1635</v>
      </c>
      <c r="AH156" s="24">
        <v>1444</v>
      </c>
      <c r="AI156" s="24">
        <v>1362</v>
      </c>
      <c r="AJ156" s="24">
        <v>1363</v>
      </c>
      <c r="AK156" s="24">
        <v>1165</v>
      </c>
      <c r="AL156" s="24"/>
      <c r="AM156" s="24"/>
      <c r="AN156" s="24"/>
    </row>
    <row r="157" spans="1:40" x14ac:dyDescent="0.2">
      <c r="A157" t="s">
        <v>193</v>
      </c>
      <c r="B157" s="24">
        <v>1528</v>
      </c>
      <c r="C157" s="24">
        <v>1449</v>
      </c>
      <c r="D157" s="24">
        <v>1402</v>
      </c>
      <c r="E157" s="24">
        <v>1287</v>
      </c>
      <c r="F157" s="24">
        <v>1473</v>
      </c>
      <c r="G157" s="24">
        <v>1601</v>
      </c>
      <c r="H157" s="24">
        <v>1611</v>
      </c>
      <c r="I157" s="24">
        <v>1790</v>
      </c>
      <c r="J157" s="24">
        <v>1559</v>
      </c>
      <c r="K157" s="24">
        <v>1488</v>
      </c>
      <c r="L157" s="24">
        <v>1546</v>
      </c>
      <c r="M157" s="24">
        <v>1375</v>
      </c>
      <c r="N157" s="24">
        <v>1671</v>
      </c>
      <c r="O157" s="24">
        <v>1650</v>
      </c>
      <c r="P157" s="24">
        <v>1591</v>
      </c>
      <c r="Q157" s="24">
        <v>1326</v>
      </c>
      <c r="R157" s="24">
        <v>1540</v>
      </c>
      <c r="S157" s="24">
        <v>1624</v>
      </c>
      <c r="T157" s="24">
        <v>1638</v>
      </c>
      <c r="U157" s="24">
        <v>1791</v>
      </c>
      <c r="V157" s="24">
        <v>1670</v>
      </c>
      <c r="W157" s="24">
        <v>1651</v>
      </c>
      <c r="X157" s="24">
        <v>1596</v>
      </c>
      <c r="Y157" s="24">
        <v>1538</v>
      </c>
      <c r="Z157" s="24">
        <v>1534</v>
      </c>
      <c r="AA157" s="24">
        <v>1637</v>
      </c>
      <c r="AB157" s="24">
        <v>1424</v>
      </c>
      <c r="AC157" s="24">
        <v>1316</v>
      </c>
      <c r="AD157" s="24">
        <v>1500</v>
      </c>
      <c r="AE157" s="24">
        <v>1678</v>
      </c>
      <c r="AF157" s="24">
        <v>1903</v>
      </c>
      <c r="AG157" s="24">
        <v>1985</v>
      </c>
      <c r="AH157" s="24">
        <v>1723</v>
      </c>
      <c r="AI157" s="24">
        <v>1609</v>
      </c>
      <c r="AJ157" s="24">
        <v>1612</v>
      </c>
      <c r="AK157" s="24">
        <v>1419</v>
      </c>
      <c r="AL157" s="24"/>
      <c r="AM157" s="24"/>
      <c r="AN157" s="24"/>
    </row>
    <row r="158" spans="1:40" x14ac:dyDescent="0.2">
      <c r="A158" t="s">
        <v>193</v>
      </c>
      <c r="B158" s="24">
        <v>1528</v>
      </c>
      <c r="C158" s="24">
        <v>1449</v>
      </c>
      <c r="D158" s="24">
        <v>1402</v>
      </c>
      <c r="E158" s="24">
        <v>1287</v>
      </c>
      <c r="F158" s="24">
        <v>1473</v>
      </c>
      <c r="G158" s="24">
        <v>1601</v>
      </c>
      <c r="H158" s="24">
        <v>1611</v>
      </c>
      <c r="I158" s="24">
        <v>1790</v>
      </c>
      <c r="J158" s="24">
        <v>1559</v>
      </c>
      <c r="K158" s="24">
        <v>1488</v>
      </c>
      <c r="L158" s="24">
        <v>1546</v>
      </c>
      <c r="M158" s="24">
        <v>1375</v>
      </c>
      <c r="N158" s="24">
        <v>1671</v>
      </c>
      <c r="O158" s="24">
        <v>1650</v>
      </c>
      <c r="P158" s="24">
        <v>1591</v>
      </c>
      <c r="Q158" s="24">
        <v>1326</v>
      </c>
      <c r="R158" s="24">
        <v>1540</v>
      </c>
      <c r="S158" s="24">
        <v>1624</v>
      </c>
      <c r="T158" s="24">
        <v>1638</v>
      </c>
      <c r="U158" s="24">
        <v>1791</v>
      </c>
      <c r="V158" s="24">
        <v>1670</v>
      </c>
      <c r="W158" s="24">
        <v>1651</v>
      </c>
      <c r="X158" s="24">
        <v>1596</v>
      </c>
      <c r="Y158" s="24">
        <v>1538</v>
      </c>
      <c r="Z158" s="24">
        <v>1534</v>
      </c>
      <c r="AA158" s="24">
        <v>1637</v>
      </c>
      <c r="AB158" s="24">
        <v>1424</v>
      </c>
      <c r="AC158" s="24">
        <v>1316</v>
      </c>
      <c r="AD158" s="24">
        <v>1500</v>
      </c>
      <c r="AE158" s="24">
        <v>1678</v>
      </c>
      <c r="AF158" s="24">
        <v>1903</v>
      </c>
      <c r="AG158" s="24">
        <v>1985</v>
      </c>
      <c r="AH158" s="24">
        <v>1723</v>
      </c>
      <c r="AI158" s="24">
        <v>1609</v>
      </c>
      <c r="AJ158" s="24">
        <v>1612</v>
      </c>
      <c r="AK158" s="24">
        <v>1419</v>
      </c>
      <c r="AL158" s="24"/>
      <c r="AM158" s="24"/>
      <c r="AN158" s="24"/>
    </row>
    <row r="159" spans="1:40" x14ac:dyDescent="0.2">
      <c r="A159" t="s">
        <v>194</v>
      </c>
      <c r="B159" s="24">
        <v>4280</v>
      </c>
      <c r="C159" s="24">
        <v>3993</v>
      </c>
      <c r="D159" s="24">
        <v>4003</v>
      </c>
      <c r="E159" s="24">
        <v>3640</v>
      </c>
      <c r="F159" s="24">
        <v>4396</v>
      </c>
      <c r="G159" s="24">
        <v>4698</v>
      </c>
      <c r="H159" s="24">
        <v>4657</v>
      </c>
      <c r="I159" s="24">
        <v>5183</v>
      </c>
      <c r="J159" s="24">
        <v>4578</v>
      </c>
      <c r="K159" s="24">
        <v>4451</v>
      </c>
      <c r="L159" s="24">
        <v>4482</v>
      </c>
      <c r="M159" s="24">
        <v>3919</v>
      </c>
      <c r="N159" s="24">
        <v>4877</v>
      </c>
      <c r="O159" s="24">
        <v>4741</v>
      </c>
      <c r="P159" s="24">
        <v>4574</v>
      </c>
      <c r="Q159" s="24">
        <v>3814</v>
      </c>
      <c r="R159" s="24">
        <v>4619</v>
      </c>
      <c r="S159" s="24">
        <v>4809</v>
      </c>
      <c r="T159" s="24">
        <v>4689</v>
      </c>
      <c r="U159" s="24">
        <v>5134</v>
      </c>
      <c r="V159" s="24">
        <v>4830</v>
      </c>
      <c r="W159" s="24">
        <v>4801</v>
      </c>
      <c r="X159" s="24">
        <v>4653</v>
      </c>
      <c r="Y159" s="24">
        <v>4379</v>
      </c>
      <c r="Z159" s="24">
        <v>4481</v>
      </c>
      <c r="AA159" s="24">
        <v>4781</v>
      </c>
      <c r="AB159" s="24">
        <v>3945</v>
      </c>
      <c r="AC159" s="24">
        <v>3767</v>
      </c>
      <c r="AD159" s="24">
        <v>4360</v>
      </c>
      <c r="AE159" s="24">
        <v>4989</v>
      </c>
      <c r="AF159" s="24">
        <v>5489</v>
      </c>
      <c r="AG159" s="24">
        <v>5731</v>
      </c>
      <c r="AH159" s="24">
        <v>5018</v>
      </c>
      <c r="AI159" s="24">
        <v>4729</v>
      </c>
      <c r="AJ159" s="24">
        <v>4729</v>
      </c>
      <c r="AK159" s="24">
        <v>4085</v>
      </c>
      <c r="AL159" s="24"/>
      <c r="AM159" s="24"/>
      <c r="AN159" s="24"/>
    </row>
    <row r="160" spans="1:40" x14ac:dyDescent="0.2">
      <c r="A160" t="s">
        <v>195</v>
      </c>
      <c r="B160" s="24">
        <v>303</v>
      </c>
      <c r="C160" s="24">
        <v>274</v>
      </c>
      <c r="D160" s="24">
        <v>277</v>
      </c>
      <c r="E160" s="24">
        <v>245</v>
      </c>
      <c r="F160" s="24">
        <v>303</v>
      </c>
      <c r="G160" s="24">
        <v>331</v>
      </c>
      <c r="H160" s="24">
        <v>326</v>
      </c>
      <c r="I160" s="24">
        <v>362</v>
      </c>
      <c r="J160" s="24">
        <v>294</v>
      </c>
      <c r="K160" s="24">
        <v>298</v>
      </c>
      <c r="L160" s="24">
        <v>299</v>
      </c>
      <c r="M160" s="24">
        <v>270</v>
      </c>
      <c r="N160" s="24">
        <v>330</v>
      </c>
      <c r="O160" s="24">
        <v>297</v>
      </c>
      <c r="P160" s="24">
        <v>286</v>
      </c>
      <c r="Q160" s="24">
        <v>244</v>
      </c>
      <c r="R160" s="24">
        <v>304</v>
      </c>
      <c r="S160" s="24">
        <v>324</v>
      </c>
      <c r="T160" s="24">
        <v>311</v>
      </c>
      <c r="U160" s="24">
        <v>329</v>
      </c>
      <c r="V160" s="24">
        <v>311</v>
      </c>
      <c r="W160" s="24">
        <v>308</v>
      </c>
      <c r="X160" s="24">
        <v>298</v>
      </c>
      <c r="Y160" s="24">
        <v>273</v>
      </c>
      <c r="Z160" s="24">
        <v>284</v>
      </c>
      <c r="AA160" s="24">
        <v>300</v>
      </c>
      <c r="AB160" s="24">
        <v>226</v>
      </c>
      <c r="AC160" s="24">
        <v>234</v>
      </c>
      <c r="AD160" s="24">
        <v>286</v>
      </c>
      <c r="AE160" s="24">
        <v>337</v>
      </c>
      <c r="AF160" s="24">
        <v>360</v>
      </c>
      <c r="AG160" s="24">
        <v>361</v>
      </c>
      <c r="AH160" s="24">
        <v>308</v>
      </c>
      <c r="AI160" s="24">
        <v>294</v>
      </c>
      <c r="AJ160" s="24">
        <v>303</v>
      </c>
      <c r="AK160" s="24">
        <v>257</v>
      </c>
      <c r="AL160" s="24"/>
      <c r="AM160" s="24"/>
      <c r="AN160" s="24"/>
    </row>
    <row r="161" spans="1:40" x14ac:dyDescent="0.2">
      <c r="A161" t="s">
        <v>196</v>
      </c>
      <c r="B161" s="24">
        <v>471</v>
      </c>
      <c r="C161" s="24">
        <v>438</v>
      </c>
      <c r="D161" s="24">
        <v>439</v>
      </c>
      <c r="E161" s="24">
        <v>383</v>
      </c>
      <c r="F161" s="24">
        <v>482</v>
      </c>
      <c r="G161" s="24">
        <v>538</v>
      </c>
      <c r="H161" s="24">
        <v>531</v>
      </c>
      <c r="I161" s="24">
        <v>585</v>
      </c>
      <c r="J161" s="24">
        <v>484</v>
      </c>
      <c r="K161" s="24">
        <v>490</v>
      </c>
      <c r="L161" s="24">
        <v>476</v>
      </c>
      <c r="M161" s="24">
        <v>426</v>
      </c>
      <c r="N161" s="24">
        <v>514</v>
      </c>
      <c r="O161" s="24">
        <v>485</v>
      </c>
      <c r="P161" s="24">
        <v>470</v>
      </c>
      <c r="Q161" s="24">
        <v>389</v>
      </c>
      <c r="R161" s="24">
        <v>505</v>
      </c>
      <c r="S161" s="24">
        <v>541</v>
      </c>
      <c r="T161" s="24">
        <v>511</v>
      </c>
      <c r="U161" s="24">
        <v>569</v>
      </c>
      <c r="V161" s="24">
        <v>518</v>
      </c>
      <c r="W161" s="24">
        <v>520</v>
      </c>
      <c r="X161" s="24">
        <v>500</v>
      </c>
      <c r="Y161" s="24">
        <v>452</v>
      </c>
      <c r="Z161" s="24">
        <v>442</v>
      </c>
      <c r="AA161" s="24">
        <v>494</v>
      </c>
      <c r="AB161" s="24">
        <v>400</v>
      </c>
      <c r="AC161" s="24">
        <v>380</v>
      </c>
      <c r="AD161" s="24">
        <v>474</v>
      </c>
      <c r="AE161" s="24">
        <v>583</v>
      </c>
      <c r="AF161" s="24">
        <v>599</v>
      </c>
      <c r="AG161" s="24">
        <v>606</v>
      </c>
      <c r="AH161" s="24">
        <v>494</v>
      </c>
      <c r="AI161" s="24">
        <v>483</v>
      </c>
      <c r="AJ161" s="24">
        <v>499</v>
      </c>
      <c r="AK161" s="24">
        <v>419</v>
      </c>
      <c r="AL161" s="24"/>
      <c r="AM161" s="24"/>
      <c r="AN161" s="24"/>
    </row>
    <row r="162" spans="1:40" x14ac:dyDescent="0.2">
      <c r="A162" t="s">
        <v>197</v>
      </c>
      <c r="B162" s="24">
        <v>1008</v>
      </c>
      <c r="C162" s="24">
        <v>918</v>
      </c>
      <c r="D162" s="24">
        <v>947</v>
      </c>
      <c r="E162" s="24">
        <v>867</v>
      </c>
      <c r="F162" s="24">
        <v>1085</v>
      </c>
      <c r="G162" s="24">
        <v>1212</v>
      </c>
      <c r="H162" s="24">
        <v>1197</v>
      </c>
      <c r="I162" s="24">
        <v>1282</v>
      </c>
      <c r="J162" s="24">
        <v>1092</v>
      </c>
      <c r="K162" s="24">
        <v>1099</v>
      </c>
      <c r="L162" s="24">
        <v>1092</v>
      </c>
      <c r="M162" s="24">
        <v>933</v>
      </c>
      <c r="N162" s="24">
        <v>1174</v>
      </c>
      <c r="O162" s="24">
        <v>1076</v>
      </c>
      <c r="P162" s="24">
        <v>1073</v>
      </c>
      <c r="Q162" s="24">
        <v>891</v>
      </c>
      <c r="R162" s="24">
        <v>1134</v>
      </c>
      <c r="S162" s="24">
        <v>1233</v>
      </c>
      <c r="T162" s="24">
        <v>1130</v>
      </c>
      <c r="U162" s="24">
        <v>1230</v>
      </c>
      <c r="V162" s="24">
        <v>1101</v>
      </c>
      <c r="W162" s="24">
        <v>1114</v>
      </c>
      <c r="X162" s="24">
        <v>1121</v>
      </c>
      <c r="Y162" s="24">
        <v>1023</v>
      </c>
      <c r="Z162" s="24">
        <v>1073</v>
      </c>
      <c r="AA162" s="24">
        <v>1125</v>
      </c>
      <c r="AB162" s="24">
        <v>897</v>
      </c>
      <c r="AC162" s="24">
        <v>874</v>
      </c>
      <c r="AD162" s="24">
        <v>1050</v>
      </c>
      <c r="AE162" s="24">
        <v>1258</v>
      </c>
      <c r="AF162" s="24">
        <v>1330</v>
      </c>
      <c r="AG162" s="24">
        <v>1386</v>
      </c>
      <c r="AH162" s="24">
        <v>1166</v>
      </c>
      <c r="AI162" s="24">
        <v>1111</v>
      </c>
      <c r="AJ162" s="24">
        <v>1124</v>
      </c>
      <c r="AK162" s="24">
        <v>959</v>
      </c>
      <c r="AL162" s="24"/>
      <c r="AM162" s="24"/>
      <c r="AN162" s="24"/>
    </row>
    <row r="163" spans="1:40" x14ac:dyDescent="0.2">
      <c r="A163" t="s">
        <v>198</v>
      </c>
      <c r="B163" s="24">
        <v>395</v>
      </c>
      <c r="C163" s="24">
        <v>376</v>
      </c>
      <c r="D163" s="24">
        <v>364</v>
      </c>
      <c r="E163" s="24">
        <v>324</v>
      </c>
      <c r="F163" s="24">
        <v>373</v>
      </c>
      <c r="G163" s="24">
        <v>396</v>
      </c>
      <c r="H163" s="24">
        <v>402</v>
      </c>
      <c r="I163" s="24">
        <v>428</v>
      </c>
      <c r="J163" s="24">
        <v>378</v>
      </c>
      <c r="K163" s="24">
        <v>362</v>
      </c>
      <c r="L163" s="24">
        <v>384</v>
      </c>
      <c r="M163" s="24">
        <v>338</v>
      </c>
      <c r="N163" s="24">
        <v>447</v>
      </c>
      <c r="O163" s="24">
        <v>438</v>
      </c>
      <c r="P163" s="24">
        <v>402</v>
      </c>
      <c r="Q163" s="24">
        <v>325</v>
      </c>
      <c r="R163" s="24">
        <v>395</v>
      </c>
      <c r="S163" s="24">
        <v>430</v>
      </c>
      <c r="T163" s="24">
        <v>424</v>
      </c>
      <c r="U163" s="24">
        <v>442</v>
      </c>
      <c r="V163" s="24">
        <v>433</v>
      </c>
      <c r="W163" s="24">
        <v>411</v>
      </c>
      <c r="X163" s="24">
        <v>391</v>
      </c>
      <c r="Y163" s="24">
        <v>360</v>
      </c>
      <c r="Z163" s="24">
        <v>403</v>
      </c>
      <c r="AA163" s="24">
        <v>411</v>
      </c>
      <c r="AB163" s="24">
        <v>310</v>
      </c>
      <c r="AC163" s="24">
        <v>288</v>
      </c>
      <c r="AD163" s="24">
        <v>342</v>
      </c>
      <c r="AE163" s="24">
        <v>393</v>
      </c>
      <c r="AF163" s="24">
        <v>439</v>
      </c>
      <c r="AG163" s="24">
        <v>458</v>
      </c>
      <c r="AH163" s="24">
        <v>408</v>
      </c>
      <c r="AI163" s="24">
        <v>397</v>
      </c>
      <c r="AJ163" s="24">
        <v>405</v>
      </c>
      <c r="AK163" s="24">
        <v>366</v>
      </c>
      <c r="AL163" s="24"/>
      <c r="AM163" s="24"/>
      <c r="AN163" s="24"/>
    </row>
    <row r="164" spans="1:40" x14ac:dyDescent="0.2">
      <c r="A164" t="s">
        <v>199</v>
      </c>
      <c r="B164" s="24">
        <v>347</v>
      </c>
      <c r="C164" s="24">
        <v>332</v>
      </c>
      <c r="D164" s="24">
        <v>338</v>
      </c>
      <c r="E164" s="24">
        <v>300</v>
      </c>
      <c r="F164" s="24">
        <v>375</v>
      </c>
      <c r="G164" s="24">
        <v>396</v>
      </c>
      <c r="H164" s="24">
        <v>391</v>
      </c>
      <c r="I164" s="24">
        <v>432</v>
      </c>
      <c r="J164" s="24">
        <v>391</v>
      </c>
      <c r="K164" s="24">
        <v>383</v>
      </c>
      <c r="L164" s="24">
        <v>371</v>
      </c>
      <c r="M164" s="24">
        <v>304</v>
      </c>
      <c r="N164" s="24">
        <v>381</v>
      </c>
      <c r="O164" s="24">
        <v>391</v>
      </c>
      <c r="P164" s="24">
        <v>379</v>
      </c>
      <c r="Q164" s="24">
        <v>319</v>
      </c>
      <c r="R164" s="24">
        <v>402</v>
      </c>
      <c r="S164" s="24">
        <v>409</v>
      </c>
      <c r="T164" s="24">
        <v>390</v>
      </c>
      <c r="U164" s="24">
        <v>450</v>
      </c>
      <c r="V164" s="24">
        <v>402</v>
      </c>
      <c r="W164" s="24">
        <v>392</v>
      </c>
      <c r="X164" s="24">
        <v>385</v>
      </c>
      <c r="Y164" s="24">
        <v>381</v>
      </c>
      <c r="Z164" s="24">
        <v>363</v>
      </c>
      <c r="AA164" s="24">
        <v>409</v>
      </c>
      <c r="AB164" s="24">
        <v>362</v>
      </c>
      <c r="AC164" s="24">
        <v>312</v>
      </c>
      <c r="AD164" s="24">
        <v>364</v>
      </c>
      <c r="AE164" s="24">
        <v>435</v>
      </c>
      <c r="AF164" s="24">
        <v>459</v>
      </c>
      <c r="AG164" s="24">
        <v>485</v>
      </c>
      <c r="AH164" s="24">
        <v>407</v>
      </c>
      <c r="AI164" s="24">
        <v>395</v>
      </c>
      <c r="AJ164" s="24">
        <v>398</v>
      </c>
      <c r="AK164" s="24">
        <v>335</v>
      </c>
      <c r="AL164" s="24"/>
      <c r="AM164" s="24"/>
      <c r="AN164" s="24"/>
    </row>
    <row r="165" spans="1:40" x14ac:dyDescent="0.2">
      <c r="A165" t="s">
        <v>199</v>
      </c>
      <c r="B165" s="24">
        <v>347</v>
      </c>
      <c r="C165" s="24">
        <v>332</v>
      </c>
      <c r="D165" s="24">
        <v>338</v>
      </c>
      <c r="E165" s="24">
        <v>300</v>
      </c>
      <c r="F165" s="24">
        <v>375</v>
      </c>
      <c r="G165" s="24">
        <v>396</v>
      </c>
      <c r="H165" s="24">
        <v>391</v>
      </c>
      <c r="I165" s="24">
        <v>432</v>
      </c>
      <c r="J165" s="24">
        <v>391</v>
      </c>
      <c r="K165" s="24">
        <v>383</v>
      </c>
      <c r="L165" s="24">
        <v>371</v>
      </c>
      <c r="M165" s="24">
        <v>304</v>
      </c>
      <c r="N165" s="24">
        <v>381</v>
      </c>
      <c r="O165" s="24">
        <v>391</v>
      </c>
      <c r="P165" s="24">
        <v>379</v>
      </c>
      <c r="Q165" s="24">
        <v>319</v>
      </c>
      <c r="R165" s="24">
        <v>402</v>
      </c>
      <c r="S165" s="24">
        <v>409</v>
      </c>
      <c r="T165" s="24">
        <v>390</v>
      </c>
      <c r="U165" s="24">
        <v>450</v>
      </c>
      <c r="V165" s="24">
        <v>402</v>
      </c>
      <c r="W165" s="24">
        <v>392</v>
      </c>
      <c r="X165" s="24">
        <v>385</v>
      </c>
      <c r="Y165" s="24">
        <v>381</v>
      </c>
      <c r="Z165" s="24">
        <v>363</v>
      </c>
      <c r="AA165" s="24">
        <v>409</v>
      </c>
      <c r="AB165" s="24">
        <v>362</v>
      </c>
      <c r="AC165" s="24">
        <v>312</v>
      </c>
      <c r="AD165" s="24">
        <v>364</v>
      </c>
      <c r="AE165" s="24">
        <v>435</v>
      </c>
      <c r="AF165" s="24">
        <v>459</v>
      </c>
      <c r="AG165" s="24">
        <v>485</v>
      </c>
      <c r="AH165" s="24">
        <v>407</v>
      </c>
      <c r="AI165" s="24">
        <v>395</v>
      </c>
      <c r="AJ165" s="24">
        <v>398</v>
      </c>
      <c r="AK165" s="24">
        <v>335</v>
      </c>
      <c r="AL165" s="24"/>
      <c r="AM165" s="24"/>
      <c r="AN165" s="24"/>
    </row>
    <row r="166" spans="1:40" x14ac:dyDescent="0.2">
      <c r="A166" t="s">
        <v>200</v>
      </c>
      <c r="B166" s="24">
        <v>273</v>
      </c>
      <c r="C166" s="24">
        <v>248</v>
      </c>
      <c r="D166" s="24">
        <v>257</v>
      </c>
      <c r="E166" s="24">
        <v>234</v>
      </c>
      <c r="F166" s="24">
        <v>279</v>
      </c>
      <c r="G166" s="24">
        <v>304</v>
      </c>
      <c r="H166" s="24">
        <v>311</v>
      </c>
      <c r="I166" s="24">
        <v>327</v>
      </c>
      <c r="J166" s="24">
        <v>290</v>
      </c>
      <c r="K166" s="24">
        <v>296</v>
      </c>
      <c r="L166" s="24">
        <v>314</v>
      </c>
      <c r="M166" s="24">
        <v>282</v>
      </c>
      <c r="N166" s="24">
        <v>338</v>
      </c>
      <c r="O166" s="24">
        <v>334</v>
      </c>
      <c r="P166" s="24">
        <v>309</v>
      </c>
      <c r="Q166" s="24">
        <v>267</v>
      </c>
      <c r="R166" s="24">
        <v>312</v>
      </c>
      <c r="S166" s="24">
        <v>319</v>
      </c>
      <c r="T166" s="24">
        <v>299</v>
      </c>
      <c r="U166" s="24">
        <v>307</v>
      </c>
      <c r="V166" s="24">
        <v>292</v>
      </c>
      <c r="W166" s="24">
        <v>308</v>
      </c>
      <c r="X166" s="24">
        <v>291</v>
      </c>
      <c r="Y166" s="24">
        <v>258</v>
      </c>
      <c r="Z166" s="24">
        <v>286</v>
      </c>
      <c r="AA166" s="24">
        <v>295</v>
      </c>
      <c r="AB166" s="24">
        <v>226</v>
      </c>
      <c r="AC166" s="24">
        <v>230</v>
      </c>
      <c r="AD166" s="24">
        <v>272</v>
      </c>
      <c r="AE166" s="24">
        <v>314</v>
      </c>
      <c r="AF166" s="24">
        <v>343</v>
      </c>
      <c r="AG166" s="24">
        <v>368</v>
      </c>
      <c r="AH166" s="24">
        <v>328</v>
      </c>
      <c r="AI166" s="24">
        <v>306</v>
      </c>
      <c r="AJ166" s="24">
        <v>305</v>
      </c>
      <c r="AK166" s="24">
        <v>260</v>
      </c>
      <c r="AL166" s="24"/>
      <c r="AM166" s="24"/>
      <c r="AN166" s="24"/>
    </row>
    <row r="167" spans="1:40" x14ac:dyDescent="0.2">
      <c r="A167" t="s">
        <v>201</v>
      </c>
      <c r="B167" s="24">
        <v>563</v>
      </c>
      <c r="C167" s="24">
        <v>528</v>
      </c>
      <c r="D167" s="24">
        <v>533</v>
      </c>
      <c r="E167" s="24">
        <v>501</v>
      </c>
      <c r="F167" s="24">
        <v>620</v>
      </c>
      <c r="G167" s="24">
        <v>635</v>
      </c>
      <c r="H167" s="24">
        <v>630</v>
      </c>
      <c r="I167" s="24">
        <v>704</v>
      </c>
      <c r="J167" s="24">
        <v>646</v>
      </c>
      <c r="K167" s="24">
        <v>643</v>
      </c>
      <c r="L167" s="24">
        <v>625</v>
      </c>
      <c r="M167" s="24">
        <v>557</v>
      </c>
      <c r="N167" s="24">
        <v>682</v>
      </c>
      <c r="O167" s="24">
        <v>680</v>
      </c>
      <c r="P167" s="24">
        <v>595</v>
      </c>
      <c r="Q167" s="24">
        <v>505</v>
      </c>
      <c r="R167" s="24">
        <v>603</v>
      </c>
      <c r="S167" s="24">
        <v>627</v>
      </c>
      <c r="T167" s="24">
        <v>605</v>
      </c>
      <c r="U167" s="24">
        <v>632</v>
      </c>
      <c r="V167" s="24">
        <v>607</v>
      </c>
      <c r="W167" s="24">
        <v>613</v>
      </c>
      <c r="X167" s="24">
        <v>585</v>
      </c>
      <c r="Y167" s="24">
        <v>554</v>
      </c>
      <c r="Z167" s="24">
        <v>616</v>
      </c>
      <c r="AA167" s="24">
        <v>626</v>
      </c>
      <c r="AB167" s="24">
        <v>506</v>
      </c>
      <c r="AC167" s="24">
        <v>494</v>
      </c>
      <c r="AD167" s="24">
        <v>594</v>
      </c>
      <c r="AE167" s="24">
        <v>677</v>
      </c>
      <c r="AF167" s="24">
        <v>741</v>
      </c>
      <c r="AG167" s="24">
        <v>769</v>
      </c>
      <c r="AH167" s="24">
        <v>657</v>
      </c>
      <c r="AI167" s="24">
        <v>634</v>
      </c>
      <c r="AJ167" s="24">
        <v>663</v>
      </c>
      <c r="AK167" s="24">
        <v>573</v>
      </c>
      <c r="AL167" s="24"/>
      <c r="AM167" s="24"/>
      <c r="AN167" s="24"/>
    </row>
    <row r="168" spans="1:40" x14ac:dyDescent="0.2">
      <c r="A168" t="s">
        <v>202</v>
      </c>
      <c r="B168" s="24">
        <v>439</v>
      </c>
      <c r="C168" s="24">
        <v>418</v>
      </c>
      <c r="D168" s="24">
        <v>395</v>
      </c>
      <c r="E168" s="24">
        <v>342</v>
      </c>
      <c r="F168" s="24">
        <v>412</v>
      </c>
      <c r="G168" s="24">
        <v>443</v>
      </c>
      <c r="H168" s="24">
        <v>432</v>
      </c>
      <c r="I168" s="24">
        <v>466</v>
      </c>
      <c r="J168" s="24">
        <v>405</v>
      </c>
      <c r="K168" s="24">
        <v>406</v>
      </c>
      <c r="L168" s="24">
        <v>422</v>
      </c>
      <c r="M168" s="24">
        <v>388</v>
      </c>
      <c r="N168" s="24">
        <v>483</v>
      </c>
      <c r="O168" s="24">
        <v>457</v>
      </c>
      <c r="P168" s="24">
        <v>435</v>
      </c>
      <c r="Q168" s="24">
        <v>353</v>
      </c>
      <c r="R168" s="24">
        <v>425</v>
      </c>
      <c r="S168" s="24">
        <v>451</v>
      </c>
      <c r="T168" s="24">
        <v>434</v>
      </c>
      <c r="U168" s="24">
        <v>461</v>
      </c>
      <c r="V168" s="24">
        <v>492</v>
      </c>
      <c r="W168" s="24">
        <v>491</v>
      </c>
      <c r="X168" s="24">
        <v>474</v>
      </c>
      <c r="Y168" s="24">
        <v>454</v>
      </c>
      <c r="Z168" s="24">
        <v>508</v>
      </c>
      <c r="AA168" s="24">
        <v>519</v>
      </c>
      <c r="AB168" s="24">
        <v>439</v>
      </c>
      <c r="AC168" s="24">
        <v>393</v>
      </c>
      <c r="AD168" s="24">
        <v>449</v>
      </c>
      <c r="AE168" s="24">
        <v>500</v>
      </c>
      <c r="AF168" s="24">
        <v>547</v>
      </c>
      <c r="AG168" s="24">
        <v>538</v>
      </c>
      <c r="AH168" s="24">
        <v>496</v>
      </c>
      <c r="AI168" s="24">
        <v>466</v>
      </c>
      <c r="AJ168" s="24">
        <v>484</v>
      </c>
      <c r="AK168" s="24">
        <v>422</v>
      </c>
      <c r="AL168" s="24"/>
      <c r="AM168" s="24"/>
      <c r="AN168" s="24"/>
    </row>
    <row r="169" spans="1:40" x14ac:dyDescent="0.2">
      <c r="A169" t="s">
        <v>203</v>
      </c>
      <c r="B169" s="24">
        <v>236</v>
      </c>
      <c r="C169" s="24">
        <v>223</v>
      </c>
      <c r="D169" s="24">
        <v>217</v>
      </c>
      <c r="E169" s="24">
        <v>215</v>
      </c>
      <c r="F169" s="24">
        <v>256</v>
      </c>
      <c r="G169" s="24">
        <v>258</v>
      </c>
      <c r="H169" s="24">
        <v>262</v>
      </c>
      <c r="I169" s="24">
        <v>280</v>
      </c>
      <c r="J169" s="24">
        <v>253</v>
      </c>
      <c r="K169" s="24">
        <v>243</v>
      </c>
      <c r="L169" s="24">
        <v>243</v>
      </c>
      <c r="M169" s="24">
        <v>204</v>
      </c>
      <c r="N169" s="24">
        <v>252</v>
      </c>
      <c r="O169" s="24">
        <v>228</v>
      </c>
      <c r="P169" s="24">
        <v>223</v>
      </c>
      <c r="Q169" s="24">
        <v>186</v>
      </c>
      <c r="R169" s="24">
        <v>233</v>
      </c>
      <c r="S169" s="24">
        <v>249</v>
      </c>
      <c r="T169" s="24">
        <v>255</v>
      </c>
      <c r="U169" s="24">
        <v>266</v>
      </c>
      <c r="V169" s="24">
        <v>244</v>
      </c>
      <c r="W169" s="24">
        <v>243</v>
      </c>
      <c r="X169" s="24">
        <v>245</v>
      </c>
      <c r="Y169" s="24">
        <v>215</v>
      </c>
      <c r="Z169" s="24">
        <v>216</v>
      </c>
      <c r="AA169" s="24">
        <v>222</v>
      </c>
      <c r="AB169" s="24">
        <v>172</v>
      </c>
      <c r="AC169" s="24">
        <v>179</v>
      </c>
      <c r="AD169" s="24">
        <v>204</v>
      </c>
      <c r="AE169" s="24">
        <v>244</v>
      </c>
      <c r="AF169" s="24">
        <v>271</v>
      </c>
      <c r="AG169" s="24">
        <v>287</v>
      </c>
      <c r="AH169" s="24">
        <v>258</v>
      </c>
      <c r="AI169" s="24">
        <v>243</v>
      </c>
      <c r="AJ169" s="24">
        <v>251</v>
      </c>
      <c r="AK169" s="24">
        <v>210</v>
      </c>
      <c r="AL169" s="24"/>
      <c r="AM169" s="24"/>
      <c r="AN169" s="24"/>
    </row>
    <row r="170" spans="1:40" x14ac:dyDescent="0.2">
      <c r="A170" t="s">
        <v>204</v>
      </c>
      <c r="B170" s="24">
        <v>373</v>
      </c>
      <c r="C170" s="24">
        <v>353</v>
      </c>
      <c r="D170" s="24">
        <v>342</v>
      </c>
      <c r="E170" s="24">
        <v>322</v>
      </c>
      <c r="F170" s="24">
        <v>377</v>
      </c>
      <c r="G170" s="24">
        <v>399</v>
      </c>
      <c r="H170" s="24">
        <v>400</v>
      </c>
      <c r="I170" s="24">
        <v>450</v>
      </c>
      <c r="J170" s="24">
        <v>393</v>
      </c>
      <c r="K170" s="24">
        <v>374</v>
      </c>
      <c r="L170" s="24">
        <v>384</v>
      </c>
      <c r="M170" s="24">
        <v>326</v>
      </c>
      <c r="N170" s="24">
        <v>397</v>
      </c>
      <c r="O170" s="24">
        <v>372</v>
      </c>
      <c r="P170" s="24">
        <v>357</v>
      </c>
      <c r="Q170" s="24">
        <v>300</v>
      </c>
      <c r="R170" s="24">
        <v>371</v>
      </c>
      <c r="S170" s="24">
        <v>381</v>
      </c>
      <c r="T170" s="24">
        <v>385</v>
      </c>
      <c r="U170" s="24">
        <v>413</v>
      </c>
      <c r="V170" s="24">
        <v>380</v>
      </c>
      <c r="W170" s="24">
        <v>392</v>
      </c>
      <c r="X170" s="24">
        <v>387</v>
      </c>
      <c r="Y170" s="24">
        <v>340</v>
      </c>
      <c r="Z170" s="24">
        <v>338</v>
      </c>
      <c r="AA170" s="24">
        <v>359</v>
      </c>
      <c r="AB170" s="24">
        <v>298</v>
      </c>
      <c r="AC170" s="24">
        <v>288</v>
      </c>
      <c r="AD170" s="24">
        <v>336</v>
      </c>
      <c r="AE170" s="24">
        <v>381</v>
      </c>
      <c r="AF170" s="24">
        <v>426</v>
      </c>
      <c r="AG170" s="24">
        <v>457</v>
      </c>
      <c r="AH170" s="24">
        <v>412</v>
      </c>
      <c r="AI170" s="24">
        <v>377</v>
      </c>
      <c r="AJ170" s="24">
        <v>396</v>
      </c>
      <c r="AK170" s="24">
        <v>346</v>
      </c>
      <c r="AL170" s="24"/>
      <c r="AM170" s="24"/>
      <c r="AN170" s="24"/>
    </row>
    <row r="171" spans="1:40" x14ac:dyDescent="0.2">
      <c r="A171" t="s">
        <v>205</v>
      </c>
      <c r="B171" s="24">
        <v>1897</v>
      </c>
      <c r="C171" s="24">
        <v>1810</v>
      </c>
      <c r="D171" s="24">
        <v>1825</v>
      </c>
      <c r="E171" s="24">
        <v>1630</v>
      </c>
      <c r="F171" s="24">
        <v>1958</v>
      </c>
      <c r="G171" s="24">
        <v>2098</v>
      </c>
      <c r="H171" s="24">
        <v>2120</v>
      </c>
      <c r="I171" s="24">
        <v>2337</v>
      </c>
      <c r="J171" s="24">
        <v>2094</v>
      </c>
      <c r="K171" s="24">
        <v>2061</v>
      </c>
      <c r="L171" s="24">
        <v>2080</v>
      </c>
      <c r="M171" s="24">
        <v>1822</v>
      </c>
      <c r="N171" s="24">
        <v>2255</v>
      </c>
      <c r="O171" s="24">
        <v>2165</v>
      </c>
      <c r="P171" s="24">
        <v>2207</v>
      </c>
      <c r="Q171" s="24">
        <v>1787</v>
      </c>
      <c r="R171" s="24">
        <v>2128</v>
      </c>
      <c r="S171" s="24">
        <v>2191</v>
      </c>
      <c r="T171" s="24">
        <v>2176</v>
      </c>
      <c r="U171" s="24">
        <v>2380</v>
      </c>
      <c r="V171" s="24">
        <v>2222</v>
      </c>
      <c r="W171" s="24">
        <v>2178</v>
      </c>
      <c r="X171" s="24">
        <v>2081</v>
      </c>
      <c r="Y171" s="24">
        <v>1975</v>
      </c>
      <c r="Z171" s="24">
        <v>2046</v>
      </c>
      <c r="AA171" s="24">
        <v>2175</v>
      </c>
      <c r="AB171" s="24">
        <v>1865</v>
      </c>
      <c r="AC171" s="24">
        <v>1714</v>
      </c>
      <c r="AD171" s="24">
        <v>2016</v>
      </c>
      <c r="AE171" s="24">
        <v>2321</v>
      </c>
      <c r="AF171" s="24">
        <v>2522</v>
      </c>
      <c r="AG171" s="24">
        <v>2661</v>
      </c>
      <c r="AH171" s="24">
        <v>2316</v>
      </c>
      <c r="AI171" s="24">
        <v>2133</v>
      </c>
      <c r="AJ171" s="24">
        <v>2173</v>
      </c>
      <c r="AK171" s="24">
        <v>1896</v>
      </c>
      <c r="AL171" s="24"/>
      <c r="AM171" s="24"/>
      <c r="AN171" s="24"/>
    </row>
    <row r="172" spans="1:40" x14ac:dyDescent="0.2">
      <c r="A172" t="s">
        <v>206</v>
      </c>
      <c r="B172" s="24">
        <v>1991</v>
      </c>
      <c r="C172" s="24">
        <v>1869</v>
      </c>
      <c r="D172" s="24">
        <v>1914</v>
      </c>
      <c r="E172" s="24">
        <v>1739</v>
      </c>
      <c r="F172" s="24">
        <v>2105</v>
      </c>
      <c r="G172" s="24">
        <v>2240</v>
      </c>
      <c r="H172" s="24">
        <v>2246</v>
      </c>
      <c r="I172" s="24">
        <v>2537</v>
      </c>
      <c r="J172" s="24">
        <v>2232</v>
      </c>
      <c r="K172" s="24">
        <v>2186</v>
      </c>
      <c r="L172" s="24">
        <v>2237</v>
      </c>
      <c r="M172" s="24">
        <v>1904</v>
      </c>
      <c r="N172" s="24">
        <v>2280</v>
      </c>
      <c r="O172" s="24">
        <v>2201</v>
      </c>
      <c r="P172" s="24">
        <v>2215</v>
      </c>
      <c r="Q172" s="24">
        <v>1852</v>
      </c>
      <c r="R172" s="24">
        <v>2267</v>
      </c>
      <c r="S172" s="24">
        <v>2350</v>
      </c>
      <c r="T172" s="24">
        <v>2291</v>
      </c>
      <c r="U172" s="24">
        <v>2620</v>
      </c>
      <c r="V172" s="24">
        <v>2452</v>
      </c>
      <c r="W172" s="24">
        <v>2396</v>
      </c>
      <c r="X172" s="24">
        <v>2327</v>
      </c>
      <c r="Y172" s="24">
        <v>2161</v>
      </c>
      <c r="Z172" s="24">
        <v>2156</v>
      </c>
      <c r="AA172" s="24">
        <v>2348</v>
      </c>
      <c r="AB172" s="24">
        <v>1956</v>
      </c>
      <c r="AC172" s="24">
        <v>1827</v>
      </c>
      <c r="AD172" s="24">
        <v>2140</v>
      </c>
      <c r="AE172" s="24">
        <v>2456</v>
      </c>
      <c r="AF172" s="24">
        <v>2646</v>
      </c>
      <c r="AG172" s="24">
        <v>2811</v>
      </c>
      <c r="AH172" s="24">
        <v>2438</v>
      </c>
      <c r="AI172" s="24">
        <v>2274</v>
      </c>
      <c r="AJ172" s="24">
        <v>2310</v>
      </c>
      <c r="AK172" s="24">
        <v>1972</v>
      </c>
      <c r="AL172" s="24"/>
      <c r="AM172" s="24"/>
      <c r="AN172" s="24"/>
    </row>
    <row r="173" spans="1:40" x14ac:dyDescent="0.2">
      <c r="A173" t="s">
        <v>207</v>
      </c>
      <c r="B173" s="24">
        <v>333</v>
      </c>
      <c r="C173" s="24">
        <v>298</v>
      </c>
      <c r="D173" s="24">
        <v>301</v>
      </c>
      <c r="E173" s="24">
        <v>277</v>
      </c>
      <c r="F173" s="24">
        <v>333</v>
      </c>
      <c r="G173" s="24">
        <v>361</v>
      </c>
      <c r="H173" s="24">
        <v>346</v>
      </c>
      <c r="I173" s="24">
        <v>417</v>
      </c>
      <c r="J173" s="24">
        <v>337</v>
      </c>
      <c r="K173" s="24">
        <v>330</v>
      </c>
      <c r="L173" s="24">
        <v>326</v>
      </c>
      <c r="M173" s="24">
        <v>266</v>
      </c>
      <c r="N173" s="24">
        <v>342</v>
      </c>
      <c r="O173" s="24">
        <v>330</v>
      </c>
      <c r="P173" s="24">
        <v>340</v>
      </c>
      <c r="Q173" s="24">
        <v>295</v>
      </c>
      <c r="R173" s="24">
        <v>354</v>
      </c>
      <c r="S173" s="24">
        <v>363</v>
      </c>
      <c r="T173" s="24">
        <v>354</v>
      </c>
      <c r="U173" s="24">
        <v>359</v>
      </c>
      <c r="V173" s="24">
        <v>337</v>
      </c>
      <c r="W173" s="24">
        <v>352</v>
      </c>
      <c r="X173" s="24">
        <v>330</v>
      </c>
      <c r="Y173" s="24">
        <v>302</v>
      </c>
      <c r="Z173" s="24">
        <v>317</v>
      </c>
      <c r="AA173" s="24">
        <v>359</v>
      </c>
      <c r="AB173" s="24">
        <v>287</v>
      </c>
      <c r="AC173" s="24">
        <v>282</v>
      </c>
      <c r="AD173" s="24">
        <v>334</v>
      </c>
      <c r="AE173" s="24">
        <v>383</v>
      </c>
      <c r="AF173" s="24">
        <v>431</v>
      </c>
      <c r="AG173" s="24">
        <v>447</v>
      </c>
      <c r="AH173" s="24">
        <v>405</v>
      </c>
      <c r="AI173" s="24">
        <v>374</v>
      </c>
      <c r="AJ173" s="24">
        <v>364</v>
      </c>
      <c r="AK173" s="24">
        <v>307</v>
      </c>
      <c r="AL173" s="24"/>
      <c r="AM173" s="24"/>
      <c r="AN173" s="24"/>
    </row>
    <row r="174" spans="1:40" x14ac:dyDescent="0.2">
      <c r="A174" t="s">
        <v>207</v>
      </c>
      <c r="B174" s="24">
        <v>333</v>
      </c>
      <c r="C174" s="24">
        <v>298</v>
      </c>
      <c r="D174" s="24">
        <v>301</v>
      </c>
      <c r="E174" s="24">
        <v>277</v>
      </c>
      <c r="F174" s="24">
        <v>333</v>
      </c>
      <c r="G174" s="24">
        <v>361</v>
      </c>
      <c r="H174" s="24">
        <v>346</v>
      </c>
      <c r="I174" s="24">
        <v>417</v>
      </c>
      <c r="J174" s="24">
        <v>337</v>
      </c>
      <c r="K174" s="24">
        <v>330</v>
      </c>
      <c r="L174" s="24">
        <v>326</v>
      </c>
      <c r="M174" s="24">
        <v>266</v>
      </c>
      <c r="N174" s="24">
        <v>342</v>
      </c>
      <c r="O174" s="24">
        <v>330</v>
      </c>
      <c r="P174" s="24">
        <v>340</v>
      </c>
      <c r="Q174" s="24">
        <v>295</v>
      </c>
      <c r="R174" s="24">
        <v>354</v>
      </c>
      <c r="S174" s="24">
        <v>363</v>
      </c>
      <c r="T174" s="24">
        <v>354</v>
      </c>
      <c r="U174" s="24">
        <v>359</v>
      </c>
      <c r="V174" s="24">
        <v>337</v>
      </c>
      <c r="W174" s="24">
        <v>352</v>
      </c>
      <c r="X174" s="24">
        <v>330</v>
      </c>
      <c r="Y174" s="24">
        <v>302</v>
      </c>
      <c r="Z174" s="24">
        <v>317</v>
      </c>
      <c r="AA174" s="24">
        <v>359</v>
      </c>
      <c r="AB174" s="24">
        <v>287</v>
      </c>
      <c r="AC174" s="24">
        <v>282</v>
      </c>
      <c r="AD174" s="24">
        <v>334</v>
      </c>
      <c r="AE174" s="24">
        <v>383</v>
      </c>
      <c r="AF174" s="24">
        <v>431</v>
      </c>
      <c r="AG174" s="24">
        <v>447</v>
      </c>
      <c r="AH174" s="24">
        <v>405</v>
      </c>
      <c r="AI174" s="24">
        <v>374</v>
      </c>
      <c r="AJ174" s="24">
        <v>364</v>
      </c>
      <c r="AK174" s="24">
        <v>307</v>
      </c>
      <c r="AL174" s="24"/>
      <c r="AM174" s="24"/>
      <c r="AN174" s="24"/>
    </row>
    <row r="175" spans="1:40" x14ac:dyDescent="0.2">
      <c r="A175" t="s">
        <v>208</v>
      </c>
      <c r="B175" s="24">
        <v>1581</v>
      </c>
      <c r="C175" s="24">
        <v>1446</v>
      </c>
      <c r="D175" s="24">
        <v>1461</v>
      </c>
      <c r="E175" s="24">
        <v>1332</v>
      </c>
      <c r="F175" s="24">
        <v>1626</v>
      </c>
      <c r="G175" s="24">
        <v>1744</v>
      </c>
      <c r="H175" s="24">
        <v>1716</v>
      </c>
      <c r="I175" s="24">
        <v>1994</v>
      </c>
      <c r="J175" s="24">
        <v>1653</v>
      </c>
      <c r="K175" s="24">
        <v>1601</v>
      </c>
      <c r="L175" s="24">
        <v>1593</v>
      </c>
      <c r="M175" s="24">
        <v>1379</v>
      </c>
      <c r="N175" s="24">
        <v>1728</v>
      </c>
      <c r="O175" s="24">
        <v>1613</v>
      </c>
      <c r="P175" s="24">
        <v>1620</v>
      </c>
      <c r="Q175" s="24">
        <v>1399</v>
      </c>
      <c r="R175" s="24">
        <v>1716</v>
      </c>
      <c r="S175" s="24">
        <v>1748</v>
      </c>
      <c r="T175" s="24">
        <v>1692</v>
      </c>
      <c r="U175" s="24">
        <v>1745</v>
      </c>
      <c r="V175" s="24">
        <v>1696</v>
      </c>
      <c r="W175" s="24">
        <v>1709</v>
      </c>
      <c r="X175" s="24">
        <v>1655</v>
      </c>
      <c r="Y175" s="24">
        <v>1488</v>
      </c>
      <c r="Z175" s="24">
        <v>1592</v>
      </c>
      <c r="AA175" s="24">
        <v>1711</v>
      </c>
      <c r="AB175" s="24">
        <v>1322</v>
      </c>
      <c r="AC175" s="24">
        <v>1337</v>
      </c>
      <c r="AD175" s="24">
        <v>1573</v>
      </c>
      <c r="AE175" s="24">
        <v>1803</v>
      </c>
      <c r="AF175" s="24">
        <v>1982</v>
      </c>
      <c r="AG175" s="24">
        <v>2015</v>
      </c>
      <c r="AH175" s="24">
        <v>1782</v>
      </c>
      <c r="AI175" s="24">
        <v>1700</v>
      </c>
      <c r="AJ175" s="24">
        <v>1725</v>
      </c>
      <c r="AK175" s="24">
        <v>1430</v>
      </c>
      <c r="AL175" s="24"/>
      <c r="AM175" s="24"/>
      <c r="AN175" s="24"/>
    </row>
    <row r="176" spans="1:40" x14ac:dyDescent="0.2">
      <c r="A176" t="s">
        <v>209</v>
      </c>
      <c r="B176" s="24">
        <v>1355</v>
      </c>
      <c r="C176" s="24">
        <v>1272</v>
      </c>
      <c r="D176" s="24">
        <v>1262</v>
      </c>
      <c r="E176" s="24">
        <v>1174</v>
      </c>
      <c r="F176" s="24">
        <v>1396</v>
      </c>
      <c r="G176" s="24">
        <v>1463</v>
      </c>
      <c r="H176" s="24">
        <v>1467</v>
      </c>
      <c r="I176" s="24">
        <v>1657</v>
      </c>
      <c r="J176" s="24">
        <v>1452</v>
      </c>
      <c r="K176" s="24">
        <v>1355</v>
      </c>
      <c r="L176" s="24">
        <v>1378</v>
      </c>
      <c r="M176" s="24">
        <v>1271</v>
      </c>
      <c r="N176" s="24">
        <v>1511</v>
      </c>
      <c r="O176" s="24">
        <v>1464</v>
      </c>
      <c r="P176" s="24">
        <v>1440</v>
      </c>
      <c r="Q176" s="24">
        <v>1238</v>
      </c>
      <c r="R176" s="24">
        <v>1432</v>
      </c>
      <c r="S176" s="24">
        <v>1472</v>
      </c>
      <c r="T176" s="24">
        <v>1451</v>
      </c>
      <c r="U176" s="24">
        <v>1583</v>
      </c>
      <c r="V176" s="24">
        <v>1540</v>
      </c>
      <c r="W176" s="24">
        <v>1513</v>
      </c>
      <c r="X176" s="24">
        <v>1434</v>
      </c>
      <c r="Y176" s="24">
        <v>1304</v>
      </c>
      <c r="Z176" s="24">
        <v>1318</v>
      </c>
      <c r="AA176" s="24">
        <v>1402</v>
      </c>
      <c r="AB176" s="24">
        <v>1224</v>
      </c>
      <c r="AC176" s="24">
        <v>1141</v>
      </c>
      <c r="AD176" s="24">
        <v>1405</v>
      </c>
      <c r="AE176" s="24">
        <v>1516</v>
      </c>
      <c r="AF176" s="24">
        <v>1676</v>
      </c>
      <c r="AG176" s="24">
        <v>1778</v>
      </c>
      <c r="AH176" s="24">
        <v>1555</v>
      </c>
      <c r="AI176" s="24">
        <v>1452</v>
      </c>
      <c r="AJ176" s="24">
        <v>1483</v>
      </c>
      <c r="AK176" s="24">
        <v>1293</v>
      </c>
      <c r="AL176" s="24"/>
      <c r="AM176" s="24"/>
      <c r="AN176" s="24"/>
    </row>
    <row r="177" spans="1:40" x14ac:dyDescent="0.2">
      <c r="A177" t="s">
        <v>209</v>
      </c>
      <c r="B177" s="24">
        <v>1355</v>
      </c>
      <c r="C177" s="24">
        <v>1272</v>
      </c>
      <c r="D177" s="24">
        <v>1262</v>
      </c>
      <c r="E177" s="24">
        <v>1174</v>
      </c>
      <c r="F177" s="24">
        <v>1396</v>
      </c>
      <c r="G177" s="24">
        <v>1463</v>
      </c>
      <c r="H177" s="24">
        <v>1467</v>
      </c>
      <c r="I177" s="24">
        <v>1657</v>
      </c>
      <c r="J177" s="24">
        <v>1452</v>
      </c>
      <c r="K177" s="24">
        <v>1355</v>
      </c>
      <c r="L177" s="24">
        <v>1378</v>
      </c>
      <c r="M177" s="24">
        <v>1271</v>
      </c>
      <c r="N177" s="24">
        <v>1511</v>
      </c>
      <c r="O177" s="24">
        <v>1464</v>
      </c>
      <c r="P177" s="24">
        <v>1440</v>
      </c>
      <c r="Q177" s="24">
        <v>1238</v>
      </c>
      <c r="R177" s="24">
        <v>1432</v>
      </c>
      <c r="S177" s="24">
        <v>1472</v>
      </c>
      <c r="T177" s="24">
        <v>1451</v>
      </c>
      <c r="U177" s="24">
        <v>1583</v>
      </c>
      <c r="V177" s="24">
        <v>1540</v>
      </c>
      <c r="W177" s="24">
        <v>1513</v>
      </c>
      <c r="X177" s="24">
        <v>1434</v>
      </c>
      <c r="Y177" s="24">
        <v>1304</v>
      </c>
      <c r="Z177" s="24">
        <v>1318</v>
      </c>
      <c r="AA177" s="24">
        <v>1402</v>
      </c>
      <c r="AB177" s="24">
        <v>1224</v>
      </c>
      <c r="AC177" s="24">
        <v>1141</v>
      </c>
      <c r="AD177" s="24">
        <v>1405</v>
      </c>
      <c r="AE177" s="24">
        <v>1516</v>
      </c>
      <c r="AF177" s="24">
        <v>1676</v>
      </c>
      <c r="AG177" s="24">
        <v>1778</v>
      </c>
      <c r="AH177" s="24">
        <v>1555</v>
      </c>
      <c r="AI177" s="24">
        <v>1452</v>
      </c>
      <c r="AJ177" s="24">
        <v>1483</v>
      </c>
      <c r="AK177" s="24">
        <v>1293</v>
      </c>
      <c r="AL177" s="24"/>
      <c r="AM177" s="24"/>
      <c r="AN177" s="24"/>
    </row>
    <row r="178" spans="1:40" x14ac:dyDescent="0.2">
      <c r="A178" t="s">
        <v>210</v>
      </c>
      <c r="B178" s="24">
        <v>107</v>
      </c>
      <c r="C178" s="24">
        <v>95</v>
      </c>
      <c r="D178" s="24">
        <v>100</v>
      </c>
      <c r="E178" s="24">
        <v>91</v>
      </c>
      <c r="F178" s="24">
        <v>106</v>
      </c>
      <c r="G178" s="24">
        <v>108</v>
      </c>
      <c r="H178" s="24">
        <v>114</v>
      </c>
      <c r="I178" s="24">
        <v>119</v>
      </c>
      <c r="J178" s="24">
        <v>107</v>
      </c>
      <c r="K178" s="24">
        <v>99</v>
      </c>
      <c r="L178" s="24">
        <v>111</v>
      </c>
      <c r="M178" s="24">
        <v>82</v>
      </c>
      <c r="N178" s="24">
        <v>111</v>
      </c>
      <c r="O178" s="24">
        <v>99</v>
      </c>
      <c r="P178" s="24">
        <v>101</v>
      </c>
      <c r="Q178" s="24">
        <v>84</v>
      </c>
      <c r="R178" s="24">
        <v>94</v>
      </c>
      <c r="S178" s="24">
        <v>103</v>
      </c>
      <c r="T178" s="24">
        <v>99</v>
      </c>
      <c r="U178" s="24">
        <v>111</v>
      </c>
      <c r="V178" s="24">
        <v>97</v>
      </c>
      <c r="W178" s="24">
        <v>103</v>
      </c>
      <c r="X178" s="24">
        <v>100</v>
      </c>
      <c r="Y178" s="24">
        <v>102</v>
      </c>
      <c r="Z178" s="24">
        <v>110</v>
      </c>
      <c r="AA178" s="24">
        <v>96</v>
      </c>
      <c r="AB178" s="24">
        <v>82</v>
      </c>
      <c r="AC178" s="24">
        <v>73</v>
      </c>
      <c r="AD178" s="24">
        <v>83</v>
      </c>
      <c r="AE178" s="24">
        <v>102</v>
      </c>
      <c r="AF178" s="24">
        <v>119</v>
      </c>
      <c r="AG178" s="24">
        <v>117</v>
      </c>
      <c r="AH178" s="24">
        <v>106</v>
      </c>
      <c r="AI178" s="24">
        <v>99</v>
      </c>
      <c r="AJ178" s="24">
        <v>103</v>
      </c>
      <c r="AK178" s="24">
        <v>83</v>
      </c>
      <c r="AL178" s="24"/>
      <c r="AM178" s="24"/>
      <c r="AN178" s="24"/>
    </row>
    <row r="179" spans="1:40" x14ac:dyDescent="0.2">
      <c r="A179" t="s">
        <v>211</v>
      </c>
      <c r="B179" s="24">
        <v>150</v>
      </c>
      <c r="C179" s="24">
        <v>144</v>
      </c>
      <c r="D179" s="24">
        <v>144</v>
      </c>
      <c r="E179" s="24">
        <v>124</v>
      </c>
      <c r="F179" s="24">
        <v>149</v>
      </c>
      <c r="G179" s="24">
        <v>152</v>
      </c>
      <c r="H179" s="24">
        <v>164</v>
      </c>
      <c r="I179" s="24">
        <v>199</v>
      </c>
      <c r="J179" s="24">
        <v>158</v>
      </c>
      <c r="K179" s="24">
        <v>148</v>
      </c>
      <c r="L179" s="24">
        <v>158</v>
      </c>
      <c r="M179" s="24">
        <v>142</v>
      </c>
      <c r="N179" s="24">
        <v>174</v>
      </c>
      <c r="O179" s="24">
        <v>169</v>
      </c>
      <c r="P179" s="24">
        <v>155</v>
      </c>
      <c r="Q179" s="24">
        <v>114</v>
      </c>
      <c r="R179" s="24">
        <v>136</v>
      </c>
      <c r="S179" s="24">
        <v>156</v>
      </c>
      <c r="T179" s="24">
        <v>146</v>
      </c>
      <c r="U179" s="24">
        <v>162</v>
      </c>
      <c r="V179" s="24">
        <v>165</v>
      </c>
      <c r="W179" s="24">
        <v>155</v>
      </c>
      <c r="X179" s="24">
        <v>151</v>
      </c>
      <c r="Y179" s="24">
        <v>148</v>
      </c>
      <c r="Z179" s="24">
        <v>149</v>
      </c>
      <c r="AA179" s="24">
        <v>155</v>
      </c>
      <c r="AB179" s="24">
        <v>133</v>
      </c>
      <c r="AC179" s="24">
        <v>126</v>
      </c>
      <c r="AD179" s="24">
        <v>151</v>
      </c>
      <c r="AE179" s="24">
        <v>164</v>
      </c>
      <c r="AF179" s="24">
        <v>194</v>
      </c>
      <c r="AG179" s="24">
        <v>209</v>
      </c>
      <c r="AH179" s="24">
        <v>184</v>
      </c>
      <c r="AI179" s="24">
        <v>182</v>
      </c>
      <c r="AJ179" s="24">
        <v>173</v>
      </c>
      <c r="AK179" s="24">
        <v>173</v>
      </c>
      <c r="AL179" s="24"/>
      <c r="AM179" s="24"/>
      <c r="AN179" s="24"/>
    </row>
    <row r="180" spans="1:40" x14ac:dyDescent="0.2">
      <c r="A180" t="s">
        <v>212</v>
      </c>
      <c r="B180" s="24">
        <v>625</v>
      </c>
      <c r="C180" s="24">
        <v>636</v>
      </c>
      <c r="D180" s="24">
        <v>594</v>
      </c>
      <c r="E180" s="24">
        <v>515</v>
      </c>
      <c r="F180" s="24">
        <v>594</v>
      </c>
      <c r="G180" s="24">
        <v>654</v>
      </c>
      <c r="H180" s="24">
        <v>696</v>
      </c>
      <c r="I180" s="24">
        <v>743</v>
      </c>
      <c r="J180" s="24">
        <v>644</v>
      </c>
      <c r="K180" s="24">
        <v>621</v>
      </c>
      <c r="L180" s="24">
        <v>619</v>
      </c>
      <c r="M180" s="24">
        <v>599</v>
      </c>
      <c r="N180" s="24">
        <v>715</v>
      </c>
      <c r="O180" s="24">
        <v>687</v>
      </c>
      <c r="P180" s="24">
        <v>626</v>
      </c>
      <c r="Q180" s="24">
        <v>509</v>
      </c>
      <c r="R180" s="24">
        <v>594</v>
      </c>
      <c r="S180" s="24">
        <v>637</v>
      </c>
      <c r="T180" s="24">
        <v>625</v>
      </c>
      <c r="U180" s="24">
        <v>654</v>
      </c>
      <c r="V180" s="24">
        <v>628</v>
      </c>
      <c r="W180" s="24">
        <v>629</v>
      </c>
      <c r="X180" s="24">
        <v>594</v>
      </c>
      <c r="Y180" s="24">
        <v>575</v>
      </c>
      <c r="Z180" s="24">
        <v>637</v>
      </c>
      <c r="AA180" s="24">
        <v>665</v>
      </c>
      <c r="AB180" s="24">
        <v>565</v>
      </c>
      <c r="AC180" s="24">
        <v>518</v>
      </c>
      <c r="AD180" s="24">
        <v>585</v>
      </c>
      <c r="AE180" s="24">
        <v>667</v>
      </c>
      <c r="AF180" s="24">
        <v>763</v>
      </c>
      <c r="AG180" s="24">
        <v>736</v>
      </c>
      <c r="AH180" s="24">
        <v>686</v>
      </c>
      <c r="AI180" s="24">
        <v>622</v>
      </c>
      <c r="AJ180" s="24">
        <v>638</v>
      </c>
      <c r="AK180" s="24">
        <v>563</v>
      </c>
      <c r="AL180" s="24"/>
      <c r="AM180" s="24"/>
      <c r="AN180" s="24"/>
    </row>
    <row r="181" spans="1:40" x14ac:dyDescent="0.2">
      <c r="A181" t="s">
        <v>68</v>
      </c>
      <c r="B181" s="24">
        <v>116231</v>
      </c>
      <c r="C181" s="24">
        <v>111298</v>
      </c>
      <c r="D181" s="24">
        <v>109560</v>
      </c>
      <c r="E181" s="24">
        <v>100496</v>
      </c>
      <c r="F181" s="24">
        <v>119835</v>
      </c>
      <c r="G181" s="24">
        <v>128990</v>
      </c>
      <c r="H181" s="24">
        <v>129302</v>
      </c>
      <c r="I181" s="24">
        <v>143099</v>
      </c>
      <c r="J181" s="24">
        <v>124878</v>
      </c>
      <c r="K181" s="24">
        <v>121302</v>
      </c>
      <c r="L181" s="24">
        <v>121796</v>
      </c>
      <c r="M181" s="24">
        <v>106583</v>
      </c>
      <c r="N181" s="24">
        <v>128845</v>
      </c>
      <c r="O181" s="24">
        <v>126333</v>
      </c>
      <c r="P181" s="24">
        <v>121582</v>
      </c>
      <c r="Q181" s="24">
        <v>103260</v>
      </c>
      <c r="R181" s="24">
        <v>122293</v>
      </c>
      <c r="S181" s="24">
        <v>128683</v>
      </c>
      <c r="T181" s="24">
        <v>125288</v>
      </c>
      <c r="U181" s="24">
        <v>137353</v>
      </c>
      <c r="V181" s="24">
        <v>129141</v>
      </c>
      <c r="W181" s="24">
        <v>125762</v>
      </c>
      <c r="X181" s="24">
        <v>119725</v>
      </c>
      <c r="Y181" s="24">
        <v>108800</v>
      </c>
      <c r="Z181" s="24">
        <v>126964</v>
      </c>
      <c r="AA181" s="24">
        <v>130763</v>
      </c>
      <c r="AB181" s="24">
        <v>124266</v>
      </c>
      <c r="AC181" s="24">
        <v>112236</v>
      </c>
      <c r="AD181" s="24">
        <v>128837</v>
      </c>
      <c r="AE181" s="24">
        <v>141483</v>
      </c>
      <c r="AF181" s="24">
        <v>148904</v>
      </c>
      <c r="AG181" s="24">
        <v>150758</v>
      </c>
      <c r="AH181" s="24">
        <v>133074</v>
      </c>
      <c r="AI181" s="24">
        <v>130614</v>
      </c>
      <c r="AJ181" s="24">
        <v>131957</v>
      </c>
      <c r="AK181" s="24">
        <v>115370</v>
      </c>
      <c r="AL181" s="24"/>
      <c r="AM181" s="24"/>
      <c r="AN181" s="24"/>
    </row>
    <row r="182" spans="1:40" x14ac:dyDescent="0.2">
      <c r="A182" t="s">
        <v>213</v>
      </c>
      <c r="B182" s="24">
        <v>6049</v>
      </c>
      <c r="C182" s="24">
        <v>5608</v>
      </c>
      <c r="D182" s="24">
        <v>5674</v>
      </c>
      <c r="E182" s="24">
        <v>5250</v>
      </c>
      <c r="F182" s="24">
        <v>6302</v>
      </c>
      <c r="G182" s="24">
        <v>6650</v>
      </c>
      <c r="H182" s="24">
        <v>6669</v>
      </c>
      <c r="I182" s="24">
        <v>7308</v>
      </c>
      <c r="J182" s="24">
        <v>6664</v>
      </c>
      <c r="K182" s="24">
        <v>6520</v>
      </c>
      <c r="L182" s="24">
        <v>6654</v>
      </c>
      <c r="M182" s="24">
        <v>5781</v>
      </c>
      <c r="N182" s="24">
        <v>6931</v>
      </c>
      <c r="O182" s="24">
        <v>6751</v>
      </c>
      <c r="P182" s="24">
        <v>6564</v>
      </c>
      <c r="Q182" s="24">
        <v>5613</v>
      </c>
      <c r="R182" s="24">
        <v>6620</v>
      </c>
      <c r="S182" s="24">
        <v>6728</v>
      </c>
      <c r="T182" s="24">
        <v>6560</v>
      </c>
      <c r="U182" s="24">
        <v>7190</v>
      </c>
      <c r="V182" s="24">
        <v>7675</v>
      </c>
      <c r="W182" s="24">
        <v>7365</v>
      </c>
      <c r="X182" s="24">
        <v>6839</v>
      </c>
      <c r="Y182" s="24">
        <v>6253</v>
      </c>
      <c r="Z182" s="24">
        <v>6188</v>
      </c>
      <c r="AA182" s="24">
        <v>6527</v>
      </c>
      <c r="AB182" s="24">
        <v>5391</v>
      </c>
      <c r="AC182" s="24">
        <v>5291</v>
      </c>
      <c r="AD182" s="24">
        <v>6111</v>
      </c>
      <c r="AE182" s="24">
        <v>6880</v>
      </c>
      <c r="AF182" s="24">
        <v>7501</v>
      </c>
      <c r="AG182" s="24">
        <v>7872</v>
      </c>
      <c r="AH182" s="24">
        <v>7067</v>
      </c>
      <c r="AI182" s="24">
        <v>6655</v>
      </c>
      <c r="AJ182" s="24">
        <v>6803</v>
      </c>
      <c r="AK182" s="24">
        <v>5865</v>
      </c>
      <c r="AL182" s="24"/>
      <c r="AM182" s="24"/>
      <c r="AN182" s="24"/>
    </row>
    <row r="183" spans="1:40" x14ac:dyDescent="0.2">
      <c r="A183" t="s">
        <v>213</v>
      </c>
      <c r="B183" s="24">
        <v>6049</v>
      </c>
      <c r="C183" s="24">
        <v>5608</v>
      </c>
      <c r="D183" s="24">
        <v>5674</v>
      </c>
      <c r="E183" s="24">
        <v>5250</v>
      </c>
      <c r="F183" s="24">
        <v>6302</v>
      </c>
      <c r="G183" s="24">
        <v>6650</v>
      </c>
      <c r="H183" s="24">
        <v>6669</v>
      </c>
      <c r="I183" s="24">
        <v>7308</v>
      </c>
      <c r="J183" s="24">
        <v>6664</v>
      </c>
      <c r="K183" s="24">
        <v>6520</v>
      </c>
      <c r="L183" s="24">
        <v>6654</v>
      </c>
      <c r="M183" s="24">
        <v>5781</v>
      </c>
      <c r="N183" s="24">
        <v>6931</v>
      </c>
      <c r="O183" s="24">
        <v>6751</v>
      </c>
      <c r="P183" s="24">
        <v>6564</v>
      </c>
      <c r="Q183" s="24">
        <v>5613</v>
      </c>
      <c r="R183" s="24">
        <v>6620</v>
      </c>
      <c r="S183" s="24">
        <v>6728</v>
      </c>
      <c r="T183" s="24">
        <v>6560</v>
      </c>
      <c r="U183" s="24">
        <v>7190</v>
      </c>
      <c r="V183" s="24">
        <v>7675</v>
      </c>
      <c r="W183" s="24">
        <v>7365</v>
      </c>
      <c r="X183" s="24">
        <v>6839</v>
      </c>
      <c r="Y183" s="24">
        <v>6253</v>
      </c>
      <c r="Z183" s="24">
        <v>6188</v>
      </c>
      <c r="AA183" s="24">
        <v>6527</v>
      </c>
      <c r="AB183" s="24">
        <v>5391</v>
      </c>
      <c r="AC183" s="24">
        <v>5291</v>
      </c>
      <c r="AD183" s="24">
        <v>6111</v>
      </c>
      <c r="AE183" s="24">
        <v>6880</v>
      </c>
      <c r="AF183" s="24">
        <v>7501</v>
      </c>
      <c r="AG183" s="24">
        <v>7872</v>
      </c>
      <c r="AH183" s="24">
        <v>7067</v>
      </c>
      <c r="AI183" s="24">
        <v>6655</v>
      </c>
      <c r="AJ183" s="24">
        <v>6803</v>
      </c>
      <c r="AK183" s="24">
        <v>5865</v>
      </c>
      <c r="AL183" s="24"/>
      <c r="AM183" s="24"/>
      <c r="AN183" s="24"/>
    </row>
    <row r="184" spans="1:40" x14ac:dyDescent="0.2">
      <c r="A184" t="s">
        <v>214</v>
      </c>
      <c r="B184" s="24">
        <v>28589</v>
      </c>
      <c r="C184" s="24">
        <v>27103</v>
      </c>
      <c r="D184" s="24">
        <v>26494</v>
      </c>
      <c r="E184" s="24">
        <v>24058</v>
      </c>
      <c r="F184" s="24">
        <v>28131</v>
      </c>
      <c r="G184" s="24">
        <v>29690</v>
      </c>
      <c r="H184" s="24">
        <v>30189</v>
      </c>
      <c r="I184" s="24">
        <v>33234</v>
      </c>
      <c r="J184" s="24">
        <v>29713</v>
      </c>
      <c r="K184" s="24">
        <v>28697</v>
      </c>
      <c r="L184" s="24">
        <v>29026</v>
      </c>
      <c r="M184" s="24">
        <v>25854</v>
      </c>
      <c r="N184" s="24">
        <v>30933</v>
      </c>
      <c r="O184" s="24">
        <v>30337</v>
      </c>
      <c r="P184" s="24">
        <v>29051</v>
      </c>
      <c r="Q184" s="24">
        <v>24289</v>
      </c>
      <c r="R184" s="24">
        <v>28601</v>
      </c>
      <c r="S184" s="24">
        <v>29118</v>
      </c>
      <c r="T184" s="24">
        <v>28786</v>
      </c>
      <c r="U184" s="24">
        <v>31555</v>
      </c>
      <c r="V184" s="24">
        <v>31188</v>
      </c>
      <c r="W184" s="24">
        <v>30275</v>
      </c>
      <c r="X184" s="24">
        <v>28930</v>
      </c>
      <c r="Y184" s="24">
        <v>27029</v>
      </c>
      <c r="Z184" s="24">
        <v>27859</v>
      </c>
      <c r="AA184" s="24">
        <v>29521</v>
      </c>
      <c r="AB184" s="24">
        <v>25061</v>
      </c>
      <c r="AC184" s="24">
        <v>23420</v>
      </c>
      <c r="AD184" s="24">
        <v>27052</v>
      </c>
      <c r="AE184" s="24">
        <v>30309</v>
      </c>
      <c r="AF184" s="24">
        <v>33023</v>
      </c>
      <c r="AG184" s="24">
        <v>34656</v>
      </c>
      <c r="AH184" s="24">
        <v>30132</v>
      </c>
      <c r="AI184" s="24">
        <v>28444</v>
      </c>
      <c r="AJ184" s="24">
        <v>29362</v>
      </c>
      <c r="AK184" s="24">
        <v>25583</v>
      </c>
      <c r="AL184" s="24"/>
      <c r="AM184" s="24"/>
      <c r="AN184" s="24"/>
    </row>
    <row r="185" spans="1:40" x14ac:dyDescent="0.2">
      <c r="A185" t="s">
        <v>215</v>
      </c>
      <c r="B185" s="24">
        <v>25930</v>
      </c>
      <c r="C185" s="24">
        <v>24493</v>
      </c>
      <c r="D185" s="24">
        <v>24189</v>
      </c>
      <c r="E185" s="24">
        <v>22234</v>
      </c>
      <c r="F185" s="24">
        <v>26234</v>
      </c>
      <c r="G185" s="24">
        <v>27583</v>
      </c>
      <c r="H185" s="24">
        <v>28113</v>
      </c>
      <c r="I185" s="24">
        <v>31061</v>
      </c>
      <c r="J185" s="24">
        <v>27942</v>
      </c>
      <c r="K185" s="24">
        <v>26782</v>
      </c>
      <c r="L185" s="24">
        <v>27110</v>
      </c>
      <c r="M185" s="24">
        <v>23924</v>
      </c>
      <c r="N185" s="24">
        <v>28266</v>
      </c>
      <c r="O185" s="24">
        <v>27646</v>
      </c>
      <c r="P185" s="24">
        <v>26918</v>
      </c>
      <c r="Q185" s="24">
        <v>22694</v>
      </c>
      <c r="R185" s="24">
        <v>26845</v>
      </c>
      <c r="S185" s="24">
        <v>27301</v>
      </c>
      <c r="T185" s="24">
        <v>27003</v>
      </c>
      <c r="U185" s="24">
        <v>29732</v>
      </c>
      <c r="V185" s="24">
        <v>29588</v>
      </c>
      <c r="W185" s="24">
        <v>28584</v>
      </c>
      <c r="X185" s="24">
        <v>27246</v>
      </c>
      <c r="Y185" s="24">
        <v>25261</v>
      </c>
      <c r="Z185" s="24">
        <v>25520</v>
      </c>
      <c r="AA185" s="24">
        <v>27059</v>
      </c>
      <c r="AB185" s="24">
        <v>22893</v>
      </c>
      <c r="AC185" s="24">
        <v>21679</v>
      </c>
      <c r="AD185" s="24">
        <v>25249</v>
      </c>
      <c r="AE185" s="24">
        <v>28302</v>
      </c>
      <c r="AF185" s="24">
        <v>30978</v>
      </c>
      <c r="AG185" s="24">
        <v>32653</v>
      </c>
      <c r="AH185" s="24">
        <v>28639</v>
      </c>
      <c r="AI185" s="24">
        <v>26919</v>
      </c>
      <c r="AJ185" s="24">
        <v>27663</v>
      </c>
      <c r="AK185" s="24">
        <v>23906</v>
      </c>
      <c r="AL185" s="24"/>
      <c r="AM185" s="24"/>
      <c r="AN185" s="24"/>
    </row>
    <row r="186" spans="1:40" x14ac:dyDescent="0.2">
      <c r="A186" t="s">
        <v>216</v>
      </c>
      <c r="B186" s="24">
        <v>25166</v>
      </c>
      <c r="C186" s="24">
        <v>23736</v>
      </c>
      <c r="D186" s="24">
        <v>23486</v>
      </c>
      <c r="E186" s="24">
        <v>21642</v>
      </c>
      <c r="F186" s="24">
        <v>25578</v>
      </c>
      <c r="G186" s="24">
        <v>26843</v>
      </c>
      <c r="H186" s="24">
        <v>27373</v>
      </c>
      <c r="I186" s="24">
        <v>30284</v>
      </c>
      <c r="J186" s="24">
        <v>27294</v>
      </c>
      <c r="K186" s="24">
        <v>26082</v>
      </c>
      <c r="L186" s="24">
        <v>26431</v>
      </c>
      <c r="M186" s="24">
        <v>23298</v>
      </c>
      <c r="N186" s="24">
        <v>27509</v>
      </c>
      <c r="O186" s="24">
        <v>26889</v>
      </c>
      <c r="P186" s="24">
        <v>26273</v>
      </c>
      <c r="Q186" s="24">
        <v>22155</v>
      </c>
      <c r="R186" s="24">
        <v>26235</v>
      </c>
      <c r="S186" s="24">
        <v>26658</v>
      </c>
      <c r="T186" s="24">
        <v>26374</v>
      </c>
      <c r="U186" s="24">
        <v>29095</v>
      </c>
      <c r="V186" s="24">
        <v>29025</v>
      </c>
      <c r="W186" s="24">
        <v>27981</v>
      </c>
      <c r="X186" s="24">
        <v>26654</v>
      </c>
      <c r="Y186" s="24">
        <v>24694</v>
      </c>
      <c r="Z186" s="24">
        <v>24856</v>
      </c>
      <c r="AA186" s="24">
        <v>26391</v>
      </c>
      <c r="AB186" s="24">
        <v>22258</v>
      </c>
      <c r="AC186" s="24">
        <v>21128</v>
      </c>
      <c r="AD186" s="24">
        <v>24638</v>
      </c>
      <c r="AE186" s="24">
        <v>27625</v>
      </c>
      <c r="AF186" s="24">
        <v>30276</v>
      </c>
      <c r="AG186" s="24">
        <v>31941</v>
      </c>
      <c r="AH186" s="24">
        <v>28107</v>
      </c>
      <c r="AI186" s="24">
        <v>26373</v>
      </c>
      <c r="AJ186" s="24">
        <v>27060</v>
      </c>
      <c r="AK186" s="24">
        <v>23350</v>
      </c>
      <c r="AL186" s="24"/>
      <c r="AM186" s="24"/>
      <c r="AN186" s="24"/>
    </row>
    <row r="187" spans="1:40" x14ac:dyDescent="0.2">
      <c r="A187" t="s">
        <v>217</v>
      </c>
      <c r="B187" s="24">
        <v>556</v>
      </c>
      <c r="C187" s="24">
        <v>535</v>
      </c>
      <c r="D187" s="24">
        <v>531</v>
      </c>
      <c r="E187" s="24">
        <v>490</v>
      </c>
      <c r="F187" s="24">
        <v>595</v>
      </c>
      <c r="G187" s="24">
        <v>620</v>
      </c>
      <c r="H187" s="24">
        <v>636</v>
      </c>
      <c r="I187" s="24">
        <v>677</v>
      </c>
      <c r="J187" s="24">
        <v>607</v>
      </c>
      <c r="K187" s="24">
        <v>583</v>
      </c>
      <c r="L187" s="24">
        <v>569</v>
      </c>
      <c r="M187" s="24">
        <v>500</v>
      </c>
      <c r="N187" s="24">
        <v>664</v>
      </c>
      <c r="O187" s="24">
        <v>647</v>
      </c>
      <c r="P187" s="24">
        <v>593</v>
      </c>
      <c r="Q187" s="24">
        <v>503</v>
      </c>
      <c r="R187" s="24">
        <v>605</v>
      </c>
      <c r="S187" s="24">
        <v>635</v>
      </c>
      <c r="T187" s="24">
        <v>607</v>
      </c>
      <c r="U187" s="24">
        <v>648</v>
      </c>
      <c r="V187" s="24">
        <v>619</v>
      </c>
      <c r="W187" s="24">
        <v>619</v>
      </c>
      <c r="X187" s="24">
        <v>598</v>
      </c>
      <c r="Y187" s="24">
        <v>558</v>
      </c>
      <c r="Z187" s="24">
        <v>616</v>
      </c>
      <c r="AA187" s="24">
        <v>615</v>
      </c>
      <c r="AB187" s="24">
        <v>502</v>
      </c>
      <c r="AC187" s="24">
        <v>469</v>
      </c>
      <c r="AD187" s="24">
        <v>548</v>
      </c>
      <c r="AE187" s="24">
        <v>641</v>
      </c>
      <c r="AF187" s="24">
        <v>692</v>
      </c>
      <c r="AG187" s="24">
        <v>729</v>
      </c>
      <c r="AH187" s="24">
        <v>632</v>
      </c>
      <c r="AI187" s="24">
        <v>577</v>
      </c>
      <c r="AJ187" s="24">
        <v>591</v>
      </c>
      <c r="AK187" s="24">
        <v>508</v>
      </c>
      <c r="AL187" s="24"/>
      <c r="AM187" s="24"/>
      <c r="AN187" s="24"/>
    </row>
    <row r="188" spans="1:40" x14ac:dyDescent="0.2">
      <c r="A188" t="s">
        <v>218</v>
      </c>
      <c r="B188" s="24">
        <v>729</v>
      </c>
      <c r="C188" s="24">
        <v>671</v>
      </c>
      <c r="D188" s="24">
        <v>685</v>
      </c>
      <c r="E188" s="24">
        <v>612</v>
      </c>
      <c r="F188" s="24">
        <v>752</v>
      </c>
      <c r="G188" s="24">
        <v>832</v>
      </c>
      <c r="H188" s="24">
        <v>825</v>
      </c>
      <c r="I188" s="24">
        <v>882</v>
      </c>
      <c r="J188" s="24">
        <v>742</v>
      </c>
      <c r="K188" s="24">
        <v>744</v>
      </c>
      <c r="L188" s="24">
        <v>759</v>
      </c>
      <c r="M188" s="24">
        <v>675</v>
      </c>
      <c r="N188" s="24">
        <v>866</v>
      </c>
      <c r="O188" s="24">
        <v>805</v>
      </c>
      <c r="P188" s="24">
        <v>785</v>
      </c>
      <c r="Q188" s="24">
        <v>638</v>
      </c>
      <c r="R188" s="24">
        <v>786</v>
      </c>
      <c r="S188" s="24">
        <v>842</v>
      </c>
      <c r="T188" s="24">
        <v>822</v>
      </c>
      <c r="U188" s="24">
        <v>864</v>
      </c>
      <c r="V188" s="24">
        <v>796</v>
      </c>
      <c r="W188" s="24">
        <v>797</v>
      </c>
      <c r="X188" s="24">
        <v>787</v>
      </c>
      <c r="Y188" s="24">
        <v>742</v>
      </c>
      <c r="Z188" s="24">
        <v>759</v>
      </c>
      <c r="AA188" s="24">
        <v>778</v>
      </c>
      <c r="AB188" s="24">
        <v>630</v>
      </c>
      <c r="AC188" s="24">
        <v>603</v>
      </c>
      <c r="AD188" s="24">
        <v>716</v>
      </c>
      <c r="AE188" s="24">
        <v>846</v>
      </c>
      <c r="AF188" s="24">
        <v>949</v>
      </c>
      <c r="AG188" s="24">
        <v>937</v>
      </c>
      <c r="AH188" s="24">
        <v>815</v>
      </c>
      <c r="AI188" s="24">
        <v>835</v>
      </c>
      <c r="AJ188" s="24">
        <v>837</v>
      </c>
      <c r="AK188" s="24">
        <v>697</v>
      </c>
      <c r="AL188" s="24"/>
      <c r="AM188" s="24"/>
      <c r="AN188" s="24"/>
    </row>
    <row r="189" spans="1:40" x14ac:dyDescent="0.2">
      <c r="A189" t="s">
        <v>219</v>
      </c>
      <c r="B189" s="24">
        <v>40682</v>
      </c>
      <c r="C189" s="24">
        <v>37936</v>
      </c>
      <c r="D189" s="24">
        <v>38358</v>
      </c>
      <c r="E189" s="24">
        <v>34648</v>
      </c>
      <c r="F189" s="24">
        <v>41632</v>
      </c>
      <c r="G189" s="24">
        <v>43726</v>
      </c>
      <c r="H189" s="24">
        <v>43465</v>
      </c>
      <c r="I189" s="24">
        <v>47845</v>
      </c>
      <c r="J189" s="24">
        <v>42253</v>
      </c>
      <c r="K189" s="24">
        <v>42000</v>
      </c>
      <c r="L189" s="24">
        <v>41865</v>
      </c>
      <c r="M189" s="24">
        <v>36074</v>
      </c>
      <c r="N189" s="24">
        <v>44897</v>
      </c>
      <c r="O189" s="24">
        <v>43302</v>
      </c>
      <c r="P189" s="24">
        <v>43296</v>
      </c>
      <c r="Q189" s="24">
        <v>36857</v>
      </c>
      <c r="R189" s="24">
        <v>44152</v>
      </c>
      <c r="S189" s="24">
        <v>45467</v>
      </c>
      <c r="T189" s="24">
        <v>44270</v>
      </c>
      <c r="U189" s="24">
        <v>48935</v>
      </c>
      <c r="V189" s="24">
        <v>46809</v>
      </c>
      <c r="W189" s="24">
        <v>46299</v>
      </c>
      <c r="X189" s="24">
        <v>44435</v>
      </c>
      <c r="Y189" s="24">
        <v>40685</v>
      </c>
      <c r="Z189" s="24">
        <v>41702</v>
      </c>
      <c r="AA189" s="24">
        <v>44819</v>
      </c>
      <c r="AB189" s="24">
        <v>37804</v>
      </c>
      <c r="AC189" s="24">
        <v>36037</v>
      </c>
      <c r="AD189" s="24">
        <v>42028</v>
      </c>
      <c r="AE189" s="24">
        <v>47795</v>
      </c>
      <c r="AF189" s="24">
        <v>51953</v>
      </c>
      <c r="AG189" s="24">
        <v>55037</v>
      </c>
      <c r="AH189" s="24">
        <v>48590</v>
      </c>
      <c r="AI189" s="24">
        <v>45562</v>
      </c>
      <c r="AJ189" s="24">
        <v>46391</v>
      </c>
      <c r="AK189" s="24">
        <v>39463</v>
      </c>
      <c r="AL189" s="24"/>
      <c r="AM189" s="24"/>
      <c r="AN189" s="24"/>
    </row>
    <row r="190" spans="1:40" x14ac:dyDescent="0.2">
      <c r="A190" t="s">
        <v>220</v>
      </c>
      <c r="B190" s="24">
        <v>313</v>
      </c>
      <c r="C190" s="24">
        <v>286</v>
      </c>
      <c r="D190" s="24">
        <v>287</v>
      </c>
      <c r="E190" s="24">
        <v>255</v>
      </c>
      <c r="F190" s="24">
        <v>308</v>
      </c>
      <c r="G190" s="24">
        <v>331</v>
      </c>
      <c r="H190" s="24">
        <v>341</v>
      </c>
      <c r="I190" s="24">
        <v>397</v>
      </c>
      <c r="J190" s="24">
        <v>335</v>
      </c>
      <c r="K190" s="24">
        <v>315</v>
      </c>
      <c r="L190" s="24">
        <v>318</v>
      </c>
      <c r="M190" s="24">
        <v>280</v>
      </c>
      <c r="N190" s="24">
        <v>350</v>
      </c>
      <c r="O190" s="24">
        <v>327</v>
      </c>
      <c r="P190" s="24">
        <v>326</v>
      </c>
      <c r="Q190" s="24">
        <v>281</v>
      </c>
      <c r="R190" s="24">
        <v>334</v>
      </c>
      <c r="S190" s="24">
        <v>328</v>
      </c>
      <c r="T190" s="24">
        <v>332</v>
      </c>
      <c r="U190" s="24">
        <v>347</v>
      </c>
      <c r="V190" s="24">
        <v>343</v>
      </c>
      <c r="W190" s="24">
        <v>329</v>
      </c>
      <c r="X190" s="24">
        <v>325</v>
      </c>
      <c r="Y190" s="24">
        <v>300</v>
      </c>
      <c r="Z190" s="24">
        <v>318</v>
      </c>
      <c r="AA190" s="24">
        <v>327</v>
      </c>
      <c r="AB190" s="24">
        <v>269</v>
      </c>
      <c r="AC190" s="24">
        <v>260</v>
      </c>
      <c r="AD190" s="24">
        <v>301</v>
      </c>
      <c r="AE190" s="24">
        <v>338</v>
      </c>
      <c r="AF190" s="24">
        <v>378</v>
      </c>
      <c r="AG190" s="24">
        <v>385</v>
      </c>
      <c r="AH190" s="24">
        <v>335</v>
      </c>
      <c r="AI190" s="24">
        <v>326</v>
      </c>
      <c r="AJ190" s="24">
        <v>346</v>
      </c>
      <c r="AK190" s="24">
        <v>283</v>
      </c>
      <c r="AL190" s="24"/>
      <c r="AM190" s="24"/>
      <c r="AN190" s="24"/>
    </row>
    <row r="191" spans="1:40" x14ac:dyDescent="0.2">
      <c r="A191" t="s">
        <v>220</v>
      </c>
      <c r="B191" s="24">
        <v>313</v>
      </c>
      <c r="C191" s="24">
        <v>286</v>
      </c>
      <c r="D191" s="24">
        <v>287</v>
      </c>
      <c r="E191" s="24">
        <v>255</v>
      </c>
      <c r="F191" s="24">
        <v>308</v>
      </c>
      <c r="G191" s="24">
        <v>331</v>
      </c>
      <c r="H191" s="24">
        <v>341</v>
      </c>
      <c r="I191" s="24">
        <v>397</v>
      </c>
      <c r="J191" s="24">
        <v>335</v>
      </c>
      <c r="K191" s="24">
        <v>315</v>
      </c>
      <c r="L191" s="24">
        <v>318</v>
      </c>
      <c r="M191" s="24">
        <v>280</v>
      </c>
      <c r="N191" s="24">
        <v>350</v>
      </c>
      <c r="O191" s="24">
        <v>327</v>
      </c>
      <c r="P191" s="24">
        <v>326</v>
      </c>
      <c r="Q191" s="24">
        <v>281</v>
      </c>
      <c r="R191" s="24">
        <v>334</v>
      </c>
      <c r="S191" s="24">
        <v>328</v>
      </c>
      <c r="T191" s="24">
        <v>332</v>
      </c>
      <c r="U191" s="24">
        <v>347</v>
      </c>
      <c r="V191" s="24">
        <v>343</v>
      </c>
      <c r="W191" s="24">
        <v>329</v>
      </c>
      <c r="X191" s="24">
        <v>325</v>
      </c>
      <c r="Y191" s="24">
        <v>300</v>
      </c>
      <c r="Z191" s="24">
        <v>318</v>
      </c>
      <c r="AA191" s="24">
        <v>327</v>
      </c>
      <c r="AB191" s="24">
        <v>269</v>
      </c>
      <c r="AC191" s="24">
        <v>260</v>
      </c>
      <c r="AD191" s="24">
        <v>301</v>
      </c>
      <c r="AE191" s="24">
        <v>338</v>
      </c>
      <c r="AF191" s="24">
        <v>378</v>
      </c>
      <c r="AG191" s="24">
        <v>385</v>
      </c>
      <c r="AH191" s="24">
        <v>335</v>
      </c>
      <c r="AI191" s="24">
        <v>326</v>
      </c>
      <c r="AJ191" s="24">
        <v>346</v>
      </c>
      <c r="AK191" s="24">
        <v>283</v>
      </c>
      <c r="AL191" s="24"/>
      <c r="AM191" s="24"/>
      <c r="AN191" s="24"/>
    </row>
    <row r="192" spans="1:40" x14ac:dyDescent="0.2">
      <c r="A192" t="s">
        <v>221</v>
      </c>
      <c r="B192" s="24">
        <v>300</v>
      </c>
      <c r="C192" s="24">
        <v>295</v>
      </c>
      <c r="D192" s="24">
        <v>270</v>
      </c>
      <c r="E192" s="24">
        <v>237</v>
      </c>
      <c r="F192" s="24">
        <v>274</v>
      </c>
      <c r="G192" s="24">
        <v>296</v>
      </c>
      <c r="H192" s="24">
        <v>297</v>
      </c>
      <c r="I192" s="24">
        <v>331</v>
      </c>
      <c r="J192" s="24">
        <v>329</v>
      </c>
      <c r="K192" s="24">
        <v>285</v>
      </c>
      <c r="L192" s="24">
        <v>299</v>
      </c>
      <c r="M192" s="24">
        <v>274</v>
      </c>
      <c r="N192" s="24">
        <v>338</v>
      </c>
      <c r="O192" s="24">
        <v>353</v>
      </c>
      <c r="P192" s="24">
        <v>323</v>
      </c>
      <c r="Q192" s="24">
        <v>261</v>
      </c>
      <c r="R192" s="24">
        <v>295</v>
      </c>
      <c r="S192" s="24">
        <v>299</v>
      </c>
      <c r="T192" s="24">
        <v>293</v>
      </c>
      <c r="U192" s="24">
        <v>321</v>
      </c>
      <c r="V192" s="24">
        <v>309</v>
      </c>
      <c r="W192" s="24">
        <v>321</v>
      </c>
      <c r="X192" s="24">
        <v>315</v>
      </c>
      <c r="Y192" s="24">
        <v>344</v>
      </c>
      <c r="Z192" s="24">
        <v>380</v>
      </c>
      <c r="AA192" s="24">
        <v>371</v>
      </c>
      <c r="AB192" s="24">
        <v>300</v>
      </c>
      <c r="AC192" s="24">
        <v>270</v>
      </c>
      <c r="AD192" s="24">
        <v>272</v>
      </c>
      <c r="AE192" s="24">
        <v>300</v>
      </c>
      <c r="AF192" s="24">
        <v>337</v>
      </c>
      <c r="AG192" s="24">
        <v>357</v>
      </c>
      <c r="AH192" s="24">
        <v>322</v>
      </c>
      <c r="AI192" s="24">
        <v>300</v>
      </c>
      <c r="AJ192" s="24">
        <v>314</v>
      </c>
      <c r="AK192" s="24">
        <v>286</v>
      </c>
      <c r="AL192" s="24"/>
      <c r="AM192" s="24"/>
      <c r="AN192" s="24"/>
    </row>
    <row r="193" spans="1:40" x14ac:dyDescent="0.2">
      <c r="A193" t="s">
        <v>222</v>
      </c>
      <c r="B193" s="24">
        <v>236</v>
      </c>
      <c r="C193" s="24">
        <v>227</v>
      </c>
      <c r="D193" s="24">
        <v>244</v>
      </c>
      <c r="E193" s="24">
        <v>200</v>
      </c>
      <c r="F193" s="24">
        <v>271</v>
      </c>
      <c r="G193" s="24">
        <v>300</v>
      </c>
      <c r="H193" s="24">
        <v>299</v>
      </c>
      <c r="I193" s="24">
        <v>324</v>
      </c>
      <c r="J193" s="24">
        <v>284</v>
      </c>
      <c r="K193" s="24">
        <v>294</v>
      </c>
      <c r="L193" s="24">
        <v>277</v>
      </c>
      <c r="M193" s="24">
        <v>224</v>
      </c>
      <c r="N193" s="24">
        <v>250</v>
      </c>
      <c r="O193" s="24">
        <v>261</v>
      </c>
      <c r="P193" s="24">
        <v>266</v>
      </c>
      <c r="Q193" s="24">
        <v>212</v>
      </c>
      <c r="R193" s="24">
        <v>298</v>
      </c>
      <c r="S193" s="24">
        <v>314</v>
      </c>
      <c r="T193" s="24">
        <v>299</v>
      </c>
      <c r="U193" s="24">
        <v>375</v>
      </c>
      <c r="V193" s="24">
        <v>299</v>
      </c>
      <c r="W193" s="24">
        <v>292</v>
      </c>
      <c r="X193" s="24">
        <v>277</v>
      </c>
      <c r="Y193" s="24">
        <v>256</v>
      </c>
      <c r="Z193" s="24">
        <v>222</v>
      </c>
      <c r="AA193" s="24">
        <v>281</v>
      </c>
      <c r="AB193" s="24">
        <v>263</v>
      </c>
      <c r="AC193" s="24">
        <v>209</v>
      </c>
      <c r="AD193" s="24">
        <v>280</v>
      </c>
      <c r="AE193" s="24">
        <v>364</v>
      </c>
      <c r="AF193" s="24">
        <v>362</v>
      </c>
      <c r="AG193" s="24">
        <v>394</v>
      </c>
      <c r="AH193" s="24">
        <v>290</v>
      </c>
      <c r="AI193" s="24">
        <v>282</v>
      </c>
      <c r="AJ193" s="24">
        <v>283</v>
      </c>
      <c r="AK193" s="24">
        <v>233</v>
      </c>
      <c r="AL193" s="24"/>
      <c r="AM193" s="24"/>
      <c r="AN193" s="24"/>
    </row>
    <row r="194" spans="1:40" x14ac:dyDescent="0.2">
      <c r="A194" t="s">
        <v>222</v>
      </c>
      <c r="B194" s="24">
        <v>236</v>
      </c>
      <c r="C194" s="24">
        <v>227</v>
      </c>
      <c r="D194" s="24">
        <v>244</v>
      </c>
      <c r="E194" s="24">
        <v>200</v>
      </c>
      <c r="F194" s="24">
        <v>271</v>
      </c>
      <c r="G194" s="24">
        <v>300</v>
      </c>
      <c r="H194" s="24">
        <v>299</v>
      </c>
      <c r="I194" s="24">
        <v>324</v>
      </c>
      <c r="J194" s="24">
        <v>284</v>
      </c>
      <c r="K194" s="24">
        <v>294</v>
      </c>
      <c r="L194" s="24">
        <v>277</v>
      </c>
      <c r="M194" s="24">
        <v>224</v>
      </c>
      <c r="N194" s="24">
        <v>250</v>
      </c>
      <c r="O194" s="24">
        <v>261</v>
      </c>
      <c r="P194" s="24">
        <v>266</v>
      </c>
      <c r="Q194" s="24">
        <v>212</v>
      </c>
      <c r="R194" s="24">
        <v>298</v>
      </c>
      <c r="S194" s="24">
        <v>314</v>
      </c>
      <c r="T194" s="24">
        <v>299</v>
      </c>
      <c r="U194" s="24">
        <v>375</v>
      </c>
      <c r="V194" s="24">
        <v>299</v>
      </c>
      <c r="W194" s="24">
        <v>292</v>
      </c>
      <c r="X194" s="24">
        <v>277</v>
      </c>
      <c r="Y194" s="24">
        <v>256</v>
      </c>
      <c r="Z194" s="24">
        <v>222</v>
      </c>
      <c r="AA194" s="24">
        <v>281</v>
      </c>
      <c r="AB194" s="24">
        <v>263</v>
      </c>
      <c r="AC194" s="24">
        <v>209</v>
      </c>
      <c r="AD194" s="24">
        <v>280</v>
      </c>
      <c r="AE194" s="24">
        <v>364</v>
      </c>
      <c r="AF194" s="24">
        <v>362</v>
      </c>
      <c r="AG194" s="24">
        <v>394</v>
      </c>
      <c r="AH194" s="24">
        <v>290</v>
      </c>
      <c r="AI194" s="24">
        <v>282</v>
      </c>
      <c r="AJ194" s="24">
        <v>283</v>
      </c>
      <c r="AK194" s="24">
        <v>233</v>
      </c>
      <c r="AL194" s="24"/>
      <c r="AM194" s="24"/>
      <c r="AN194" s="24"/>
    </row>
    <row r="195" spans="1:40" x14ac:dyDescent="0.2">
      <c r="A195" t="s">
        <v>223</v>
      </c>
      <c r="B195" s="24">
        <v>376</v>
      </c>
      <c r="C195" s="24">
        <v>362</v>
      </c>
      <c r="D195" s="24">
        <v>369</v>
      </c>
      <c r="E195" s="24">
        <v>325</v>
      </c>
      <c r="F195" s="24">
        <v>389</v>
      </c>
      <c r="G195" s="24">
        <v>414</v>
      </c>
      <c r="H195" s="24">
        <v>423</v>
      </c>
      <c r="I195" s="24">
        <v>472</v>
      </c>
      <c r="J195" s="24">
        <v>426</v>
      </c>
      <c r="K195" s="24">
        <v>412</v>
      </c>
      <c r="L195" s="24">
        <v>414</v>
      </c>
      <c r="M195" s="24">
        <v>368</v>
      </c>
      <c r="N195" s="24">
        <v>469</v>
      </c>
      <c r="O195" s="24">
        <v>450</v>
      </c>
      <c r="P195" s="24">
        <v>457</v>
      </c>
      <c r="Q195" s="24">
        <v>368</v>
      </c>
      <c r="R195" s="24">
        <v>443</v>
      </c>
      <c r="S195" s="24">
        <v>457</v>
      </c>
      <c r="T195" s="24">
        <v>456</v>
      </c>
      <c r="U195" s="24">
        <v>518</v>
      </c>
      <c r="V195" s="24">
        <v>457</v>
      </c>
      <c r="W195" s="24">
        <v>443</v>
      </c>
      <c r="X195" s="24">
        <v>415</v>
      </c>
      <c r="Y195" s="24">
        <v>390</v>
      </c>
      <c r="Z195" s="24">
        <v>390</v>
      </c>
      <c r="AA195" s="24">
        <v>437</v>
      </c>
      <c r="AB195" s="24">
        <v>393</v>
      </c>
      <c r="AC195" s="24">
        <v>354</v>
      </c>
      <c r="AD195" s="24">
        <v>427</v>
      </c>
      <c r="AE195" s="24">
        <v>484</v>
      </c>
      <c r="AF195" s="24">
        <v>504</v>
      </c>
      <c r="AG195" s="24">
        <v>564</v>
      </c>
      <c r="AH195" s="24">
        <v>491</v>
      </c>
      <c r="AI195" s="24">
        <v>445</v>
      </c>
      <c r="AJ195" s="24">
        <v>467</v>
      </c>
      <c r="AK195" s="24">
        <v>395</v>
      </c>
      <c r="AL195" s="24"/>
      <c r="AM195" s="24"/>
      <c r="AN195" s="24"/>
    </row>
    <row r="196" spans="1:40" x14ac:dyDescent="0.2">
      <c r="A196" t="s">
        <v>223</v>
      </c>
      <c r="B196" s="24">
        <v>376</v>
      </c>
      <c r="C196" s="24">
        <v>362</v>
      </c>
      <c r="D196" s="24">
        <v>369</v>
      </c>
      <c r="E196" s="24">
        <v>325</v>
      </c>
      <c r="F196" s="24">
        <v>389</v>
      </c>
      <c r="G196" s="24">
        <v>414</v>
      </c>
      <c r="H196" s="24">
        <v>423</v>
      </c>
      <c r="I196" s="24">
        <v>472</v>
      </c>
      <c r="J196" s="24">
        <v>426</v>
      </c>
      <c r="K196" s="24">
        <v>412</v>
      </c>
      <c r="L196" s="24">
        <v>414</v>
      </c>
      <c r="M196" s="24">
        <v>368</v>
      </c>
      <c r="N196" s="24">
        <v>469</v>
      </c>
      <c r="O196" s="24">
        <v>450</v>
      </c>
      <c r="P196" s="24">
        <v>457</v>
      </c>
      <c r="Q196" s="24">
        <v>368</v>
      </c>
      <c r="R196" s="24">
        <v>443</v>
      </c>
      <c r="S196" s="24">
        <v>457</v>
      </c>
      <c r="T196" s="24">
        <v>456</v>
      </c>
      <c r="U196" s="24">
        <v>518</v>
      </c>
      <c r="V196" s="24">
        <v>457</v>
      </c>
      <c r="W196" s="24">
        <v>443</v>
      </c>
      <c r="X196" s="24">
        <v>415</v>
      </c>
      <c r="Y196" s="24">
        <v>390</v>
      </c>
      <c r="Z196" s="24">
        <v>390</v>
      </c>
      <c r="AA196" s="24">
        <v>437</v>
      </c>
      <c r="AB196" s="24">
        <v>393</v>
      </c>
      <c r="AC196" s="24">
        <v>354</v>
      </c>
      <c r="AD196" s="24">
        <v>427</v>
      </c>
      <c r="AE196" s="24">
        <v>484</v>
      </c>
      <c r="AF196" s="24">
        <v>504</v>
      </c>
      <c r="AG196" s="24">
        <v>564</v>
      </c>
      <c r="AH196" s="24">
        <v>491</v>
      </c>
      <c r="AI196" s="24">
        <v>445</v>
      </c>
      <c r="AJ196" s="24">
        <v>467</v>
      </c>
      <c r="AK196" s="24">
        <v>395</v>
      </c>
      <c r="AL196" s="24"/>
      <c r="AM196" s="24"/>
      <c r="AN196" s="24"/>
    </row>
    <row r="197" spans="1:40" x14ac:dyDescent="0.2">
      <c r="A197" t="s">
        <v>224</v>
      </c>
      <c r="B197" s="24">
        <v>1875</v>
      </c>
      <c r="C197" s="24">
        <v>1781</v>
      </c>
      <c r="D197" s="24">
        <v>1780</v>
      </c>
      <c r="E197" s="24">
        <v>1580</v>
      </c>
      <c r="F197" s="24">
        <v>1868</v>
      </c>
      <c r="G197" s="24">
        <v>2023</v>
      </c>
      <c r="H197" s="24">
        <v>2030</v>
      </c>
      <c r="I197" s="24">
        <v>2214</v>
      </c>
      <c r="J197" s="24">
        <v>1928</v>
      </c>
      <c r="K197" s="24">
        <v>1954</v>
      </c>
      <c r="L197" s="24">
        <v>1953</v>
      </c>
      <c r="M197" s="24">
        <v>1746</v>
      </c>
      <c r="N197" s="24">
        <v>2189</v>
      </c>
      <c r="O197" s="24">
        <v>2115</v>
      </c>
      <c r="P197" s="24">
        <v>2066</v>
      </c>
      <c r="Q197" s="24">
        <v>1721</v>
      </c>
      <c r="R197" s="24">
        <v>2071</v>
      </c>
      <c r="S197" s="24">
        <v>2140</v>
      </c>
      <c r="T197" s="24">
        <v>2113</v>
      </c>
      <c r="U197" s="24">
        <v>2333</v>
      </c>
      <c r="V197" s="24">
        <v>2164</v>
      </c>
      <c r="W197" s="24">
        <v>2128</v>
      </c>
      <c r="X197" s="24">
        <v>2048</v>
      </c>
      <c r="Y197" s="24">
        <v>1961</v>
      </c>
      <c r="Z197" s="24">
        <v>2060</v>
      </c>
      <c r="AA197" s="24">
        <v>2164</v>
      </c>
      <c r="AB197" s="24">
        <v>1879</v>
      </c>
      <c r="AC197" s="24">
        <v>1716</v>
      </c>
      <c r="AD197" s="24">
        <v>1951</v>
      </c>
      <c r="AE197" s="24">
        <v>2236</v>
      </c>
      <c r="AF197" s="24">
        <v>2429</v>
      </c>
      <c r="AG197" s="24">
        <v>2509</v>
      </c>
      <c r="AH197" s="24">
        <v>2209</v>
      </c>
      <c r="AI197" s="24">
        <v>2028</v>
      </c>
      <c r="AJ197" s="24">
        <v>2110</v>
      </c>
      <c r="AK197" s="24">
        <v>1841</v>
      </c>
      <c r="AL197" s="24"/>
      <c r="AM197" s="24"/>
      <c r="AN197" s="24"/>
    </row>
    <row r="198" spans="1:40" x14ac:dyDescent="0.2">
      <c r="A198" t="s">
        <v>225</v>
      </c>
      <c r="B198" s="24">
        <v>1545</v>
      </c>
      <c r="C198" s="24">
        <v>1458</v>
      </c>
      <c r="D198" s="24">
        <v>1476</v>
      </c>
      <c r="E198" s="24">
        <v>1320</v>
      </c>
      <c r="F198" s="24">
        <v>1608</v>
      </c>
      <c r="G198" s="24">
        <v>1700</v>
      </c>
      <c r="H198" s="24">
        <v>1695</v>
      </c>
      <c r="I198" s="24">
        <v>1882</v>
      </c>
      <c r="J198" s="24">
        <v>1670</v>
      </c>
      <c r="K198" s="24">
        <v>1681</v>
      </c>
      <c r="L198" s="24">
        <v>1679</v>
      </c>
      <c r="M198" s="24">
        <v>1487</v>
      </c>
      <c r="N198" s="24">
        <v>1870</v>
      </c>
      <c r="O198" s="24">
        <v>1801</v>
      </c>
      <c r="P198" s="24">
        <v>1736</v>
      </c>
      <c r="Q198" s="24">
        <v>1445</v>
      </c>
      <c r="R198" s="24">
        <v>1779</v>
      </c>
      <c r="S198" s="24">
        <v>1806</v>
      </c>
      <c r="T198" s="24">
        <v>1782</v>
      </c>
      <c r="U198" s="24">
        <v>1978</v>
      </c>
      <c r="V198" s="24">
        <v>1856</v>
      </c>
      <c r="W198" s="24">
        <v>1819</v>
      </c>
      <c r="X198" s="24">
        <v>1736</v>
      </c>
      <c r="Y198" s="24">
        <v>1632</v>
      </c>
      <c r="Z198" s="24">
        <v>1672</v>
      </c>
      <c r="AA198" s="24">
        <v>1789</v>
      </c>
      <c r="AB198" s="24">
        <v>1491</v>
      </c>
      <c r="AC198" s="24">
        <v>1431</v>
      </c>
      <c r="AD198" s="24">
        <v>1654</v>
      </c>
      <c r="AE198" s="24">
        <v>1873</v>
      </c>
      <c r="AF198" s="24">
        <v>2033</v>
      </c>
      <c r="AG198" s="24">
        <v>2142</v>
      </c>
      <c r="AH198" s="24">
        <v>1890</v>
      </c>
      <c r="AI198" s="24">
        <v>1741</v>
      </c>
      <c r="AJ198" s="24">
        <v>1810</v>
      </c>
      <c r="AK198" s="24">
        <v>1536</v>
      </c>
      <c r="AL198" s="24"/>
      <c r="AM198" s="24"/>
      <c r="AN198" s="24"/>
    </row>
    <row r="199" spans="1:40" x14ac:dyDescent="0.2">
      <c r="A199" t="s">
        <v>226</v>
      </c>
      <c r="B199" s="24">
        <v>493</v>
      </c>
      <c r="C199" s="24">
        <v>463</v>
      </c>
      <c r="D199" s="24">
        <v>453</v>
      </c>
      <c r="E199" s="24">
        <v>424</v>
      </c>
      <c r="F199" s="24">
        <v>505</v>
      </c>
      <c r="G199" s="24">
        <v>562</v>
      </c>
      <c r="H199" s="24">
        <v>567</v>
      </c>
      <c r="I199" s="24">
        <v>609</v>
      </c>
      <c r="J199" s="24">
        <v>512</v>
      </c>
      <c r="K199" s="24">
        <v>516</v>
      </c>
      <c r="L199" s="24">
        <v>542</v>
      </c>
      <c r="M199" s="24">
        <v>472</v>
      </c>
      <c r="N199" s="24">
        <v>580</v>
      </c>
      <c r="O199" s="24">
        <v>534</v>
      </c>
      <c r="P199" s="24">
        <v>527</v>
      </c>
      <c r="Q199" s="24">
        <v>454</v>
      </c>
      <c r="R199" s="24">
        <v>532</v>
      </c>
      <c r="S199" s="24">
        <v>572</v>
      </c>
      <c r="T199" s="24">
        <v>559</v>
      </c>
      <c r="U199" s="24">
        <v>600</v>
      </c>
      <c r="V199" s="24">
        <v>563</v>
      </c>
      <c r="W199" s="24">
        <v>558</v>
      </c>
      <c r="X199" s="24">
        <v>521</v>
      </c>
      <c r="Y199" s="24">
        <v>477</v>
      </c>
      <c r="Z199" s="24">
        <v>498</v>
      </c>
      <c r="AA199" s="24">
        <v>530</v>
      </c>
      <c r="AB199" s="24">
        <v>426</v>
      </c>
      <c r="AC199" s="24">
        <v>421</v>
      </c>
      <c r="AD199" s="24">
        <v>508</v>
      </c>
      <c r="AE199" s="24">
        <v>594</v>
      </c>
      <c r="AF199" s="24">
        <v>644</v>
      </c>
      <c r="AG199" s="24">
        <v>656</v>
      </c>
      <c r="AH199" s="24">
        <v>584</v>
      </c>
      <c r="AI199" s="24">
        <v>560</v>
      </c>
      <c r="AJ199" s="24">
        <v>563</v>
      </c>
      <c r="AK199" s="24">
        <v>474</v>
      </c>
      <c r="AL199" s="24"/>
      <c r="AM199" s="24"/>
      <c r="AN199" s="24"/>
    </row>
    <row r="200" spans="1:40" x14ac:dyDescent="0.2">
      <c r="A200" t="s">
        <v>227</v>
      </c>
      <c r="B200" s="24">
        <v>395</v>
      </c>
      <c r="C200" s="24">
        <v>441</v>
      </c>
      <c r="D200" s="24">
        <v>448</v>
      </c>
      <c r="E200" s="24">
        <v>329</v>
      </c>
      <c r="F200" s="24">
        <v>402</v>
      </c>
      <c r="G200" s="24">
        <v>453</v>
      </c>
      <c r="H200" s="24">
        <v>440</v>
      </c>
      <c r="I200" s="24">
        <v>472</v>
      </c>
      <c r="J200" s="24">
        <v>407</v>
      </c>
      <c r="K200" s="24">
        <v>408</v>
      </c>
      <c r="L200" s="24">
        <v>416</v>
      </c>
      <c r="M200" s="24">
        <v>360</v>
      </c>
      <c r="N200" s="24">
        <v>457</v>
      </c>
      <c r="O200" s="24">
        <v>445</v>
      </c>
      <c r="P200" s="24">
        <v>394</v>
      </c>
      <c r="Q200" s="24">
        <v>326</v>
      </c>
      <c r="R200" s="24">
        <v>407</v>
      </c>
      <c r="S200" s="24">
        <v>458</v>
      </c>
      <c r="T200" s="24">
        <v>456</v>
      </c>
      <c r="U200" s="24">
        <v>466</v>
      </c>
      <c r="V200" s="24">
        <v>441</v>
      </c>
      <c r="W200" s="24">
        <v>483</v>
      </c>
      <c r="X200" s="24">
        <v>460</v>
      </c>
      <c r="Y200" s="24">
        <v>388</v>
      </c>
      <c r="Z200" s="24">
        <v>427</v>
      </c>
      <c r="AA200" s="24">
        <v>455</v>
      </c>
      <c r="AB200" s="24">
        <v>362</v>
      </c>
      <c r="AC200" s="24">
        <v>337</v>
      </c>
      <c r="AD200" s="24">
        <v>375</v>
      </c>
      <c r="AE200" s="24">
        <v>449</v>
      </c>
      <c r="AF200" s="24">
        <v>490</v>
      </c>
      <c r="AG200" s="24">
        <v>597</v>
      </c>
      <c r="AH200" s="24">
        <v>459</v>
      </c>
      <c r="AI200" s="24">
        <v>515</v>
      </c>
      <c r="AJ200" s="24">
        <v>436</v>
      </c>
      <c r="AK200" s="24">
        <v>371</v>
      </c>
      <c r="AL200" s="24"/>
      <c r="AM200" s="24"/>
      <c r="AN200" s="24"/>
    </row>
    <row r="201" spans="1:40" x14ac:dyDescent="0.2">
      <c r="A201" t="s">
        <v>228</v>
      </c>
      <c r="B201" s="24">
        <v>857</v>
      </c>
      <c r="C201" s="24">
        <v>794</v>
      </c>
      <c r="D201" s="24">
        <v>822</v>
      </c>
      <c r="E201" s="24">
        <v>741</v>
      </c>
      <c r="F201" s="24">
        <v>916</v>
      </c>
      <c r="G201" s="24">
        <v>964</v>
      </c>
      <c r="H201" s="24">
        <v>960</v>
      </c>
      <c r="I201" s="24">
        <v>1048</v>
      </c>
      <c r="J201" s="24">
        <v>907</v>
      </c>
      <c r="K201" s="24">
        <v>930</v>
      </c>
      <c r="L201" s="24">
        <v>915</v>
      </c>
      <c r="M201" s="24">
        <v>801</v>
      </c>
      <c r="N201" s="24">
        <v>971</v>
      </c>
      <c r="O201" s="24">
        <v>911</v>
      </c>
      <c r="P201" s="24">
        <v>907</v>
      </c>
      <c r="Q201" s="24">
        <v>754</v>
      </c>
      <c r="R201" s="24">
        <v>962</v>
      </c>
      <c r="S201" s="24">
        <v>991</v>
      </c>
      <c r="T201" s="24">
        <v>955</v>
      </c>
      <c r="U201" s="24">
        <v>1059</v>
      </c>
      <c r="V201" s="24">
        <v>979</v>
      </c>
      <c r="W201" s="24">
        <v>976</v>
      </c>
      <c r="X201" s="24">
        <v>932</v>
      </c>
      <c r="Y201" s="24">
        <v>840</v>
      </c>
      <c r="Z201" s="24">
        <v>859</v>
      </c>
      <c r="AA201" s="24">
        <v>937</v>
      </c>
      <c r="AB201" s="24">
        <v>760</v>
      </c>
      <c r="AC201" s="24">
        <v>739</v>
      </c>
      <c r="AD201" s="24">
        <v>869</v>
      </c>
      <c r="AE201" s="24">
        <v>1021</v>
      </c>
      <c r="AF201" s="24">
        <v>1083</v>
      </c>
      <c r="AG201" s="24">
        <v>1115</v>
      </c>
      <c r="AH201" s="24">
        <v>964</v>
      </c>
      <c r="AI201" s="24">
        <v>934</v>
      </c>
      <c r="AJ201" s="24">
        <v>957</v>
      </c>
      <c r="AK201" s="24">
        <v>778</v>
      </c>
      <c r="AL201" s="24"/>
      <c r="AM201" s="24"/>
      <c r="AN201" s="24"/>
    </row>
  </sheetData>
  <hyperlinks>
    <hyperlink ref="A2" r:id="rId1" xr:uid="{00000000-0004-0000-0400-000000000000}"/>
  </hyperlink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86"/>
  <sheetViews>
    <sheetView zoomScale="80" zoomScaleNormal="80" workbookViewId="0">
      <pane xSplit="1" ySplit="2" topLeftCell="B153" activePane="bottomRight" state="frozen"/>
      <selection pane="topRight" activeCell="B1" sqref="B1"/>
      <selection pane="bottomLeft" activeCell="A3" sqref="A3"/>
      <selection pane="bottomRight" activeCell="B186" sqref="B186"/>
    </sheetView>
  </sheetViews>
  <sheetFormatPr defaultRowHeight="12.75" x14ac:dyDescent="0.2"/>
  <cols>
    <col min="1" max="1" width="57.42578125" customWidth="1"/>
    <col min="2" max="8" width="15.28515625" customWidth="1"/>
    <col min="9" max="14" width="13.5703125" customWidth="1"/>
    <col min="15" max="17" width="10" customWidth="1"/>
  </cols>
  <sheetData>
    <row r="1" spans="1:14" ht="15" x14ac:dyDescent="0.25">
      <c r="A1" s="3" t="s">
        <v>4</v>
      </c>
      <c r="B1" s="2">
        <v>44562</v>
      </c>
      <c r="C1" s="2">
        <v>44593</v>
      </c>
      <c r="D1" s="2">
        <v>44621</v>
      </c>
      <c r="E1" s="2">
        <v>44652</v>
      </c>
      <c r="F1" s="2">
        <v>44682</v>
      </c>
      <c r="G1" s="2">
        <v>44713</v>
      </c>
      <c r="H1" s="2">
        <v>44743</v>
      </c>
      <c r="I1" s="2">
        <v>44774</v>
      </c>
      <c r="J1" s="2">
        <v>44805</v>
      </c>
      <c r="K1" s="2">
        <v>44835</v>
      </c>
      <c r="L1" s="2">
        <v>44866</v>
      </c>
      <c r="M1" s="2">
        <v>44896</v>
      </c>
      <c r="N1" s="2">
        <v>44927</v>
      </c>
    </row>
    <row r="2" spans="1:14" ht="15" x14ac:dyDescent="0.25">
      <c r="A2" s="54" t="s">
        <v>1</v>
      </c>
      <c r="B2" s="2">
        <v>45261</v>
      </c>
      <c r="C2" s="2">
        <v>45292</v>
      </c>
      <c r="D2" s="2">
        <v>45323</v>
      </c>
      <c r="E2" s="2">
        <v>45352</v>
      </c>
      <c r="F2" s="2">
        <v>45383</v>
      </c>
      <c r="G2" s="2">
        <v>45413</v>
      </c>
      <c r="H2" s="2">
        <v>45444</v>
      </c>
      <c r="I2" s="2">
        <v>45474</v>
      </c>
      <c r="J2" s="2">
        <v>45505</v>
      </c>
      <c r="K2" s="2">
        <v>45536</v>
      </c>
      <c r="L2" s="2">
        <v>45566</v>
      </c>
      <c r="M2" s="2">
        <v>45597</v>
      </c>
      <c r="N2" s="2">
        <v>45627</v>
      </c>
    </row>
    <row r="3" spans="1:14" x14ac:dyDescent="0.2">
      <c r="A3" t="s">
        <v>69</v>
      </c>
      <c r="B3" s="24">
        <f>SUM('Step 3'!B3:Y3)</f>
        <v>12824</v>
      </c>
      <c r="C3" s="24">
        <f>SUM('Step 3'!C3:Z3)</f>
        <v>12910</v>
      </c>
      <c r="D3" s="24">
        <f>SUM('Step 3'!D3:AA3)</f>
        <v>13020</v>
      </c>
      <c r="E3" s="24">
        <f>SUM('Step 3'!E3:AB3)</f>
        <v>13019</v>
      </c>
      <c r="F3" s="24">
        <f>SUM('Step 3'!F3:AC3)</f>
        <v>13032</v>
      </c>
      <c r="G3" s="24">
        <f>SUM('Step 3'!G3:AD3)</f>
        <v>13028</v>
      </c>
      <c r="H3" s="24">
        <f>SUM('Step 3'!H3:AE3)</f>
        <v>13035</v>
      </c>
      <c r="I3" s="24">
        <f>SUM('Step 3'!I3:AF3)</f>
        <v>13105</v>
      </c>
      <c r="J3" s="24">
        <f>SUM('Step 3'!J3:AG3)</f>
        <v>13152</v>
      </c>
      <c r="K3" s="24">
        <f>SUM('Step 3'!K3:AH3)</f>
        <v>13218</v>
      </c>
      <c r="L3" s="24">
        <f>SUM('Step 3'!L3:AI3)</f>
        <v>13261</v>
      </c>
      <c r="M3" s="24">
        <f>SUM('Step 3'!M3:AJ3)</f>
        <v>13260</v>
      </c>
      <c r="N3" s="24">
        <f>SUM('Step 3'!N3:AK3)</f>
        <v>13219</v>
      </c>
    </row>
    <row r="4" spans="1:14" x14ac:dyDescent="0.2">
      <c r="A4" t="s">
        <v>70</v>
      </c>
      <c r="B4" s="24">
        <f>SUM('Step 3'!B4:Y4)</f>
        <v>36796</v>
      </c>
      <c r="C4" s="24">
        <f>SUM('Step 3'!C4:Z4)</f>
        <v>36772</v>
      </c>
      <c r="D4" s="24">
        <f>SUM('Step 3'!D4:AA4)</f>
        <v>37020</v>
      </c>
      <c r="E4" s="24">
        <f>SUM('Step 3'!E4:AB4)</f>
        <v>36979</v>
      </c>
      <c r="F4" s="24">
        <f>SUM('Step 3'!F4:AC4)</f>
        <v>37003</v>
      </c>
      <c r="G4" s="24">
        <f>SUM('Step 3'!G4:AD4)</f>
        <v>36993</v>
      </c>
      <c r="H4" s="24">
        <f>SUM('Step 3'!H4:AE4)</f>
        <v>37191</v>
      </c>
      <c r="I4" s="24">
        <f>SUM('Step 3'!I4:AF4)</f>
        <v>37453</v>
      </c>
      <c r="J4" s="24">
        <f>SUM('Step 3'!J4:AG4)</f>
        <v>37655</v>
      </c>
      <c r="K4" s="24">
        <f>SUM('Step 3'!K4:AH4)</f>
        <v>37747</v>
      </c>
      <c r="L4" s="24">
        <f>SUM('Step 3'!L4:AI4)</f>
        <v>37730</v>
      </c>
      <c r="M4" s="24">
        <f>SUM('Step 3'!M4:AJ4)</f>
        <v>37779</v>
      </c>
      <c r="N4" s="24">
        <f>SUM('Step 3'!N4:AK4)</f>
        <v>37781</v>
      </c>
    </row>
    <row r="5" spans="1:14" x14ac:dyDescent="0.2">
      <c r="A5" t="s">
        <v>71</v>
      </c>
      <c r="B5" s="24">
        <f>SUM('Step 3'!B5:Y5)</f>
        <v>56593</v>
      </c>
      <c r="C5" s="24">
        <f>SUM('Step 3'!C5:Z5)</f>
        <v>56630</v>
      </c>
      <c r="D5" s="24">
        <f>SUM('Step 3'!D5:AA5)</f>
        <v>56911</v>
      </c>
      <c r="E5" s="24">
        <f>SUM('Step 3'!E5:AB5)</f>
        <v>56846</v>
      </c>
      <c r="F5" s="24">
        <f>SUM('Step 3'!F5:AC5)</f>
        <v>56906</v>
      </c>
      <c r="G5" s="24">
        <f>SUM('Step 3'!G5:AD5)</f>
        <v>56963</v>
      </c>
      <c r="H5" s="24">
        <f>SUM('Step 3'!H5:AE5)</f>
        <v>57085</v>
      </c>
      <c r="I5" s="24">
        <f>SUM('Step 3'!I5:AF5)</f>
        <v>57572</v>
      </c>
      <c r="J5" s="24">
        <f>SUM('Step 3'!J5:AG5)</f>
        <v>58022</v>
      </c>
      <c r="K5" s="24">
        <f>SUM('Step 3'!K5:AH5)</f>
        <v>58491</v>
      </c>
      <c r="L5" s="24">
        <f>SUM('Step 3'!L5:AI5)</f>
        <v>58800</v>
      </c>
      <c r="M5" s="24">
        <f>SUM('Step 3'!M5:AJ5)</f>
        <v>59158</v>
      </c>
      <c r="N5" s="24">
        <f>SUM('Step 3'!N5:AK5)</f>
        <v>59415</v>
      </c>
    </row>
    <row r="6" spans="1:14" x14ac:dyDescent="0.2">
      <c r="A6" t="s">
        <v>71</v>
      </c>
      <c r="B6" s="24">
        <f>SUM('Step 3'!B6:Y6)</f>
        <v>56593</v>
      </c>
      <c r="C6" s="24">
        <f>SUM('Step 3'!C6:Z6)</f>
        <v>56630</v>
      </c>
      <c r="D6" s="24">
        <f>SUM('Step 3'!D6:AA6)</f>
        <v>56911</v>
      </c>
      <c r="E6" s="24">
        <f>SUM('Step 3'!E6:AB6)</f>
        <v>56846</v>
      </c>
      <c r="F6" s="24">
        <f>SUM('Step 3'!F6:AC6)</f>
        <v>56906</v>
      </c>
      <c r="G6" s="24">
        <f>SUM('Step 3'!G6:AD6)</f>
        <v>56963</v>
      </c>
      <c r="H6" s="24">
        <f>SUM('Step 3'!H6:AE6)</f>
        <v>57085</v>
      </c>
      <c r="I6" s="24">
        <f>SUM('Step 3'!I6:AF6)</f>
        <v>57572</v>
      </c>
      <c r="J6" s="24">
        <f>SUM('Step 3'!J6:AG6)</f>
        <v>58022</v>
      </c>
      <c r="K6" s="24">
        <f>SUM('Step 3'!K6:AH6)</f>
        <v>58491</v>
      </c>
      <c r="L6" s="24">
        <f>SUM('Step 3'!L6:AI6)</f>
        <v>58800</v>
      </c>
      <c r="M6" s="24">
        <f>SUM('Step 3'!M6:AJ6)</f>
        <v>59158</v>
      </c>
      <c r="N6" s="24">
        <f>SUM('Step 3'!N6:AK6)</f>
        <v>59415</v>
      </c>
    </row>
    <row r="7" spans="1:14" x14ac:dyDescent="0.2">
      <c r="A7" t="s">
        <v>72</v>
      </c>
      <c r="B7" s="24">
        <f>SUM('Step 3'!B7:Y7)</f>
        <v>5245</v>
      </c>
      <c r="C7" s="24">
        <f>SUM('Step 3'!C7:Z7)</f>
        <v>5278</v>
      </c>
      <c r="D7" s="24">
        <f>SUM('Step 3'!D7:AA7)</f>
        <v>5333</v>
      </c>
      <c r="E7" s="24">
        <f>SUM('Step 3'!E7:AB7)</f>
        <v>5332</v>
      </c>
      <c r="F7" s="24">
        <f>SUM('Step 3'!F7:AC7)</f>
        <v>5345</v>
      </c>
      <c r="G7" s="24">
        <f>SUM('Step 3'!G7:AD7)</f>
        <v>5349</v>
      </c>
      <c r="H7" s="24">
        <f>SUM('Step 3'!H7:AE7)</f>
        <v>5361</v>
      </c>
      <c r="I7" s="24">
        <f>SUM('Step 3'!I7:AF7)</f>
        <v>5395</v>
      </c>
      <c r="J7" s="24">
        <f>SUM('Step 3'!J7:AG7)</f>
        <v>5416</v>
      </c>
      <c r="K7" s="24">
        <f>SUM('Step 3'!K7:AH7)</f>
        <v>5448</v>
      </c>
      <c r="L7" s="24">
        <f>SUM('Step 3'!L7:AI7)</f>
        <v>5484</v>
      </c>
      <c r="M7" s="24">
        <f>SUM('Step 3'!M7:AJ7)</f>
        <v>5519</v>
      </c>
      <c r="N7" s="24">
        <f>SUM('Step 3'!N7:AK7)</f>
        <v>5556</v>
      </c>
    </row>
    <row r="8" spans="1:14" x14ac:dyDescent="0.2">
      <c r="A8" t="s">
        <v>73</v>
      </c>
      <c r="B8" s="24">
        <f>SUM('Step 3'!B8:Y8)</f>
        <v>7482</v>
      </c>
      <c r="C8" s="24">
        <f>SUM('Step 3'!C8:Z8)</f>
        <v>7533</v>
      </c>
      <c r="D8" s="24">
        <f>SUM('Step 3'!D8:AA8)</f>
        <v>7600</v>
      </c>
      <c r="E8" s="24">
        <f>SUM('Step 3'!E8:AB8)</f>
        <v>7593</v>
      </c>
      <c r="F8" s="24">
        <f>SUM('Step 3'!F8:AC8)</f>
        <v>7602</v>
      </c>
      <c r="G8" s="24">
        <f>SUM('Step 3'!G8:AD8)</f>
        <v>7603</v>
      </c>
      <c r="H8" s="24">
        <f>SUM('Step 3'!H8:AE8)</f>
        <v>7616</v>
      </c>
      <c r="I8" s="24">
        <f>SUM('Step 3'!I8:AF8)</f>
        <v>7659</v>
      </c>
      <c r="J8" s="24">
        <f>SUM('Step 3'!J8:AG8)</f>
        <v>7685</v>
      </c>
      <c r="K8" s="24">
        <f>SUM('Step 3'!K8:AH8)</f>
        <v>7715</v>
      </c>
      <c r="L8" s="24">
        <f>SUM('Step 3'!L8:AI8)</f>
        <v>7737</v>
      </c>
      <c r="M8" s="24">
        <f>SUM('Step 3'!M8:AJ8)</f>
        <v>7766</v>
      </c>
      <c r="N8" s="24">
        <f>SUM('Step 3'!N8:AK8)</f>
        <v>7793</v>
      </c>
    </row>
    <row r="9" spans="1:14" x14ac:dyDescent="0.2">
      <c r="A9" t="s">
        <v>74</v>
      </c>
      <c r="B9" s="24">
        <f>SUM('Step 3'!B9:Y9)</f>
        <v>4532</v>
      </c>
      <c r="C9" s="24">
        <f>SUM('Step 3'!C9:Z9)</f>
        <v>4544</v>
      </c>
      <c r="D9" s="24">
        <f>SUM('Step 3'!D9:AA9)</f>
        <v>4594</v>
      </c>
      <c r="E9" s="24">
        <f>SUM('Step 3'!E9:AB9)</f>
        <v>4605</v>
      </c>
      <c r="F9" s="24">
        <f>SUM('Step 3'!F9:AC9)</f>
        <v>4621</v>
      </c>
      <c r="G9" s="24">
        <f>SUM('Step 3'!G9:AD9)</f>
        <v>4634</v>
      </c>
      <c r="H9" s="24">
        <f>SUM('Step 3'!H9:AE9)</f>
        <v>4651</v>
      </c>
      <c r="I9" s="24">
        <f>SUM('Step 3'!I9:AF9)</f>
        <v>4678</v>
      </c>
      <c r="J9" s="24">
        <f>SUM('Step 3'!J9:AG9)</f>
        <v>4693</v>
      </c>
      <c r="K9" s="24">
        <f>SUM('Step 3'!K9:AH9)</f>
        <v>4733</v>
      </c>
      <c r="L9" s="24">
        <f>SUM('Step 3'!L9:AI9)</f>
        <v>4760</v>
      </c>
      <c r="M9" s="24">
        <f>SUM('Step 3'!M9:AJ9)</f>
        <v>4775</v>
      </c>
      <c r="N9" s="24">
        <f>SUM('Step 3'!N9:AK9)</f>
        <v>4789</v>
      </c>
    </row>
    <row r="10" spans="1:14" x14ac:dyDescent="0.2">
      <c r="A10" t="s">
        <v>75</v>
      </c>
      <c r="B10" s="24">
        <f>SUM('Step 3'!B10:Y10)</f>
        <v>11041</v>
      </c>
      <c r="C10" s="24">
        <f>SUM('Step 3'!C10:Z10)</f>
        <v>11074</v>
      </c>
      <c r="D10" s="24">
        <f>SUM('Step 3'!D10:AA10)</f>
        <v>11125</v>
      </c>
      <c r="E10" s="24">
        <f>SUM('Step 3'!E10:AB10)</f>
        <v>11099</v>
      </c>
      <c r="F10" s="24">
        <f>SUM('Step 3'!F10:AC10)</f>
        <v>11097</v>
      </c>
      <c r="G10" s="24">
        <f>SUM('Step 3'!G10:AD10)</f>
        <v>11094</v>
      </c>
      <c r="H10" s="24">
        <f>SUM('Step 3'!H10:AE10)</f>
        <v>11131</v>
      </c>
      <c r="I10" s="24">
        <f>SUM('Step 3'!I10:AF10)</f>
        <v>11209</v>
      </c>
      <c r="J10" s="24">
        <f>SUM('Step 3'!J10:AG10)</f>
        <v>11243</v>
      </c>
      <c r="K10" s="24">
        <f>SUM('Step 3'!K10:AH10)</f>
        <v>11245</v>
      </c>
      <c r="L10" s="24">
        <f>SUM('Step 3'!L10:AI10)</f>
        <v>11257</v>
      </c>
      <c r="M10" s="24">
        <f>SUM('Step 3'!M10:AJ10)</f>
        <v>11277</v>
      </c>
      <c r="N10" s="24">
        <f>SUM('Step 3'!N10:AK10)</f>
        <v>11279</v>
      </c>
    </row>
    <row r="11" spans="1:14" x14ac:dyDescent="0.2">
      <c r="A11" t="s">
        <v>76</v>
      </c>
      <c r="B11" s="24">
        <f>SUM('Step 3'!B11:Y11)</f>
        <v>5797</v>
      </c>
      <c r="C11" s="24">
        <f>SUM('Step 3'!C11:Z11)</f>
        <v>5874</v>
      </c>
      <c r="D11" s="24">
        <f>SUM('Step 3'!D11:AA11)</f>
        <v>5947</v>
      </c>
      <c r="E11" s="24">
        <f>SUM('Step 3'!E11:AB11)</f>
        <v>5969</v>
      </c>
      <c r="F11" s="24">
        <f>SUM('Step 3'!F11:AC11)</f>
        <v>6003</v>
      </c>
      <c r="G11" s="24">
        <f>SUM('Step 3'!G11:AD11)</f>
        <v>6016</v>
      </c>
      <c r="H11" s="24">
        <f>SUM('Step 3'!H11:AE11)</f>
        <v>6037</v>
      </c>
      <c r="I11" s="24">
        <f>SUM('Step 3'!I11:AF11)</f>
        <v>6082</v>
      </c>
      <c r="J11" s="24">
        <f>SUM('Step 3'!J11:AG11)</f>
        <v>6115</v>
      </c>
      <c r="K11" s="24">
        <f>SUM('Step 3'!K11:AH11)</f>
        <v>6150</v>
      </c>
      <c r="L11" s="24">
        <f>SUM('Step 3'!L11:AI11)</f>
        <v>6184</v>
      </c>
      <c r="M11" s="24">
        <f>SUM('Step 3'!M11:AJ11)</f>
        <v>6218</v>
      </c>
      <c r="N11" s="24">
        <f>SUM('Step 3'!N11:AK11)</f>
        <v>6237</v>
      </c>
    </row>
    <row r="12" spans="1:14" x14ac:dyDescent="0.2">
      <c r="A12" t="s">
        <v>77</v>
      </c>
      <c r="B12" s="24">
        <f>SUM('Step 3'!B12:Y12)</f>
        <v>79171</v>
      </c>
      <c r="C12" s="24">
        <f>SUM('Step 3'!C12:Z12)</f>
        <v>79244</v>
      </c>
      <c r="D12" s="24">
        <f>SUM('Step 3'!D12:AA12)</f>
        <v>79770</v>
      </c>
      <c r="E12" s="24">
        <f>SUM('Step 3'!E12:AB12)</f>
        <v>79597</v>
      </c>
      <c r="F12" s="24">
        <f>SUM('Step 3'!F12:AC12)</f>
        <v>79699</v>
      </c>
      <c r="G12" s="24">
        <f>SUM('Step 3'!G12:AD12)</f>
        <v>79784</v>
      </c>
      <c r="H12" s="24">
        <f>SUM('Step 3'!H12:AE12)</f>
        <v>80018</v>
      </c>
      <c r="I12" s="24">
        <f>SUM('Step 3'!I12:AF12)</f>
        <v>80762</v>
      </c>
      <c r="J12" s="24">
        <f>SUM('Step 3'!J12:AG12)</f>
        <v>81416</v>
      </c>
      <c r="K12" s="24">
        <f>SUM('Step 3'!K12:AH12)</f>
        <v>82190</v>
      </c>
      <c r="L12" s="24">
        <f>SUM('Step 3'!L12:AI12)</f>
        <v>82636</v>
      </c>
      <c r="M12" s="24">
        <f>SUM('Step 3'!M12:AJ12)</f>
        <v>83124</v>
      </c>
      <c r="N12" s="24">
        <f>SUM('Step 3'!N12:AK12)</f>
        <v>83467</v>
      </c>
    </row>
    <row r="13" spans="1:14" x14ac:dyDescent="0.2">
      <c r="A13" t="s">
        <v>78</v>
      </c>
      <c r="B13" s="24">
        <f>SUM('Step 3'!B13:Y13)</f>
        <v>23264</v>
      </c>
      <c r="C13" s="24">
        <f>SUM('Step 3'!C13:Z13)</f>
        <v>23286</v>
      </c>
      <c r="D13" s="24">
        <f>SUM('Step 3'!D13:AA13)</f>
        <v>23449</v>
      </c>
      <c r="E13" s="24">
        <f>SUM('Step 3'!E13:AB13)</f>
        <v>23342</v>
      </c>
      <c r="F13" s="24">
        <f>SUM('Step 3'!F13:AC13)</f>
        <v>23337</v>
      </c>
      <c r="G13" s="24">
        <f>SUM('Step 3'!G13:AD13)</f>
        <v>23290</v>
      </c>
      <c r="H13" s="24">
        <f>SUM('Step 3'!H13:AE13)</f>
        <v>23320</v>
      </c>
      <c r="I13" s="24">
        <f>SUM('Step 3'!I13:AF13)</f>
        <v>23464</v>
      </c>
      <c r="J13" s="24">
        <f>SUM('Step 3'!J13:AG13)</f>
        <v>23467</v>
      </c>
      <c r="K13" s="24">
        <f>SUM('Step 3'!K13:AH13)</f>
        <v>23528</v>
      </c>
      <c r="L13" s="24">
        <f>SUM('Step 3'!L13:AI13)</f>
        <v>23572</v>
      </c>
      <c r="M13" s="24">
        <f>SUM('Step 3'!M13:AJ13)</f>
        <v>23638</v>
      </c>
      <c r="N13" s="24">
        <f>SUM('Step 3'!N13:AK13)</f>
        <v>23645</v>
      </c>
    </row>
    <row r="14" spans="1:14" x14ac:dyDescent="0.2">
      <c r="A14" t="s">
        <v>79</v>
      </c>
      <c r="B14" s="24">
        <f>SUM('Step 3'!B14:Y14)</f>
        <v>1519</v>
      </c>
      <c r="C14" s="24">
        <f>SUM('Step 3'!C14:Z14)</f>
        <v>1523</v>
      </c>
      <c r="D14" s="24">
        <f>SUM('Step 3'!D14:AA14)</f>
        <v>1523</v>
      </c>
      <c r="E14" s="24">
        <f>SUM('Step 3'!E14:AB14)</f>
        <v>1521</v>
      </c>
      <c r="F14" s="24">
        <f>SUM('Step 3'!F14:AC14)</f>
        <v>1521</v>
      </c>
      <c r="G14" s="24">
        <f>SUM('Step 3'!G14:AD14)</f>
        <v>1521</v>
      </c>
      <c r="H14" s="24">
        <f>SUM('Step 3'!H14:AE14)</f>
        <v>1520</v>
      </c>
      <c r="I14" s="24">
        <f>SUM('Step 3'!I14:AF14)</f>
        <v>1519</v>
      </c>
      <c r="J14" s="24">
        <f>SUM('Step 3'!J14:AG14)</f>
        <v>1518</v>
      </c>
      <c r="K14" s="24">
        <f>SUM('Step 3'!K14:AH14)</f>
        <v>1519</v>
      </c>
      <c r="L14" s="24">
        <f>SUM('Step 3'!L14:AI14)</f>
        <v>1520</v>
      </c>
      <c r="M14" s="24">
        <f>SUM('Step 3'!M14:AJ14)</f>
        <v>1522</v>
      </c>
      <c r="N14" s="24">
        <f>SUM('Step 3'!N14:AK14)</f>
        <v>1530</v>
      </c>
    </row>
    <row r="15" spans="1:14" x14ac:dyDescent="0.2">
      <c r="A15" t="s">
        <v>80</v>
      </c>
      <c r="B15" s="24">
        <f>SUM('Step 3'!B15:Y15)</f>
        <v>26360</v>
      </c>
      <c r="C15" s="24">
        <f>SUM('Step 3'!C15:Z15)</f>
        <v>26418</v>
      </c>
      <c r="D15" s="24">
        <f>SUM('Step 3'!D15:AA15)</f>
        <v>26585</v>
      </c>
      <c r="E15" s="24">
        <f>SUM('Step 3'!E15:AB15)</f>
        <v>26514</v>
      </c>
      <c r="F15" s="24">
        <f>SUM('Step 3'!F15:AC15)</f>
        <v>26528</v>
      </c>
      <c r="G15" s="24">
        <f>SUM('Step 3'!G15:AD15)</f>
        <v>26516</v>
      </c>
      <c r="H15" s="24">
        <f>SUM('Step 3'!H15:AE15)</f>
        <v>26593</v>
      </c>
      <c r="I15" s="24">
        <f>SUM('Step 3'!I15:AF15)</f>
        <v>26796</v>
      </c>
      <c r="J15" s="24">
        <f>SUM('Step 3'!J15:AG15)</f>
        <v>26892</v>
      </c>
      <c r="K15" s="24">
        <f>SUM('Step 3'!K15:AH15)</f>
        <v>27053</v>
      </c>
      <c r="L15" s="24">
        <f>SUM('Step 3'!L15:AI15)</f>
        <v>27163</v>
      </c>
      <c r="M15" s="24">
        <f>SUM('Step 3'!M15:AJ15)</f>
        <v>27271</v>
      </c>
      <c r="N15" s="24">
        <f>SUM('Step 3'!N15:AK15)</f>
        <v>27330</v>
      </c>
    </row>
    <row r="16" spans="1:14" x14ac:dyDescent="0.2">
      <c r="A16" t="s">
        <v>81</v>
      </c>
      <c r="B16" s="24">
        <f>SUM('Step 3'!B16:Y16)</f>
        <v>18811</v>
      </c>
      <c r="C16" s="24">
        <f>SUM('Step 3'!C16:Z16)</f>
        <v>18839</v>
      </c>
      <c r="D16" s="24">
        <f>SUM('Step 3'!D16:AA16)</f>
        <v>18955</v>
      </c>
      <c r="E16" s="24">
        <f>SUM('Step 3'!E16:AB16)</f>
        <v>18912</v>
      </c>
      <c r="F16" s="24">
        <f>SUM('Step 3'!F16:AC16)</f>
        <v>18913</v>
      </c>
      <c r="G16" s="24">
        <f>SUM('Step 3'!G16:AD16)</f>
        <v>18911</v>
      </c>
      <c r="H16" s="24">
        <f>SUM('Step 3'!H16:AE16)</f>
        <v>18950</v>
      </c>
      <c r="I16" s="24">
        <f>SUM('Step 3'!I16:AF16)</f>
        <v>19075</v>
      </c>
      <c r="J16" s="24">
        <f>SUM('Step 3'!J16:AG16)</f>
        <v>19159</v>
      </c>
      <c r="K16" s="24">
        <f>SUM('Step 3'!K16:AH16)</f>
        <v>19264</v>
      </c>
      <c r="L16" s="24">
        <f>SUM('Step 3'!L16:AI16)</f>
        <v>19344</v>
      </c>
      <c r="M16" s="24">
        <f>SUM('Step 3'!M16:AJ16)</f>
        <v>19372</v>
      </c>
      <c r="N16" s="24">
        <f>SUM('Step 3'!N16:AK16)</f>
        <v>19385</v>
      </c>
    </row>
    <row r="17" spans="1:14" x14ac:dyDescent="0.2">
      <c r="A17" t="s">
        <v>82</v>
      </c>
      <c r="B17" s="24">
        <f>SUM('Step 3'!B17:Y17)</f>
        <v>17651</v>
      </c>
      <c r="C17" s="24">
        <f>SUM('Step 3'!C17:Z17)</f>
        <v>17631</v>
      </c>
      <c r="D17" s="24">
        <f>SUM('Step 3'!D17:AA17)</f>
        <v>17837</v>
      </c>
      <c r="E17" s="24">
        <f>SUM('Step 3'!E17:AB17)</f>
        <v>17950</v>
      </c>
      <c r="F17" s="24">
        <f>SUM('Step 3'!F17:AC17)</f>
        <v>18020</v>
      </c>
      <c r="G17" s="24">
        <f>SUM('Step 3'!G17:AD17)</f>
        <v>18098</v>
      </c>
      <c r="H17" s="24">
        <f>SUM('Step 3'!H17:AE17)</f>
        <v>18372</v>
      </c>
      <c r="I17" s="24">
        <f>SUM('Step 3'!I17:AF17)</f>
        <v>18597</v>
      </c>
      <c r="J17" s="24">
        <f>SUM('Step 3'!J17:AG17)</f>
        <v>18839</v>
      </c>
      <c r="K17" s="24">
        <f>SUM('Step 3'!K17:AH17)</f>
        <v>18856</v>
      </c>
      <c r="L17" s="24">
        <f>SUM('Step 3'!L17:AI17)</f>
        <v>18832</v>
      </c>
      <c r="M17" s="24">
        <f>SUM('Step 3'!M17:AJ17)</f>
        <v>18914</v>
      </c>
      <c r="N17" s="24">
        <f>SUM('Step 3'!N17:AK17)</f>
        <v>18964</v>
      </c>
    </row>
    <row r="18" spans="1:14" x14ac:dyDescent="0.2">
      <c r="A18" t="s">
        <v>83</v>
      </c>
      <c r="B18" s="24">
        <f>SUM('Step 3'!B18:Y18)</f>
        <v>65152</v>
      </c>
      <c r="C18" s="24">
        <f>SUM('Step 3'!C18:Z18)</f>
        <v>65210</v>
      </c>
      <c r="D18" s="24">
        <f>SUM('Step 3'!D18:AA18)</f>
        <v>65553</v>
      </c>
      <c r="E18" s="24">
        <f>SUM('Step 3'!E18:AB18)</f>
        <v>65330</v>
      </c>
      <c r="F18" s="24">
        <f>SUM('Step 3'!F18:AC18)</f>
        <v>65454</v>
      </c>
      <c r="G18" s="24">
        <f>SUM('Step 3'!G18:AD18)</f>
        <v>65464</v>
      </c>
      <c r="H18" s="24">
        <f>SUM('Step 3'!H18:AE18)</f>
        <v>65857</v>
      </c>
      <c r="I18" s="24">
        <f>SUM('Step 3'!I18:AF18)</f>
        <v>66371</v>
      </c>
      <c r="J18" s="24">
        <f>SUM('Step 3'!J18:AG18)</f>
        <v>67127</v>
      </c>
      <c r="K18" s="24">
        <f>SUM('Step 3'!K18:AH18)</f>
        <v>67353</v>
      </c>
      <c r="L18" s="24">
        <f>SUM('Step 3'!L18:AI18)</f>
        <v>67979</v>
      </c>
      <c r="M18" s="24">
        <f>SUM('Step 3'!M18:AJ18)</f>
        <v>68259</v>
      </c>
      <c r="N18" s="24">
        <f>SUM('Step 3'!N18:AK18)</f>
        <v>68377</v>
      </c>
    </row>
    <row r="19" spans="1:14" x14ac:dyDescent="0.2">
      <c r="A19" t="s">
        <v>84</v>
      </c>
      <c r="B19" s="24">
        <f>SUM('Step 3'!B19:Y19)</f>
        <v>1950</v>
      </c>
      <c r="C19" s="24">
        <f>SUM('Step 3'!C19:Z19)</f>
        <v>1963</v>
      </c>
      <c r="D19" s="24">
        <f>SUM('Step 3'!D19:AA19)</f>
        <v>1973</v>
      </c>
      <c r="E19" s="24">
        <f>SUM('Step 3'!E19:AB19)</f>
        <v>1965</v>
      </c>
      <c r="F19" s="24">
        <f>SUM('Step 3'!F19:AC19)</f>
        <v>1971</v>
      </c>
      <c r="G19" s="24">
        <f>SUM('Step 3'!G19:AD19)</f>
        <v>1978</v>
      </c>
      <c r="H19" s="24">
        <f>SUM('Step 3'!H19:AE19)</f>
        <v>1988</v>
      </c>
      <c r="I19" s="24">
        <f>SUM('Step 3'!I19:AF19)</f>
        <v>2011</v>
      </c>
      <c r="J19" s="24">
        <f>SUM('Step 3'!J19:AG19)</f>
        <v>2026</v>
      </c>
      <c r="K19" s="24">
        <f>SUM('Step 3'!K19:AH19)</f>
        <v>2036</v>
      </c>
      <c r="L19" s="24">
        <f>SUM('Step 3'!L19:AI19)</f>
        <v>2060</v>
      </c>
      <c r="M19" s="24">
        <f>SUM('Step 3'!M19:AJ19)</f>
        <v>2069</v>
      </c>
      <c r="N19" s="24">
        <f>SUM('Step 3'!N19:AK19)</f>
        <v>2071</v>
      </c>
    </row>
    <row r="20" spans="1:14" x14ac:dyDescent="0.2">
      <c r="A20" t="s">
        <v>85</v>
      </c>
      <c r="B20" s="24">
        <f>SUM('Step 3'!B20:Y20)</f>
        <v>15013</v>
      </c>
      <c r="C20" s="24">
        <f>SUM('Step 3'!C20:Z20)</f>
        <v>15025</v>
      </c>
      <c r="D20" s="24">
        <f>SUM('Step 3'!D20:AA20)</f>
        <v>15054</v>
      </c>
      <c r="E20" s="24">
        <f>SUM('Step 3'!E20:AB20)</f>
        <v>15025</v>
      </c>
      <c r="F20" s="24">
        <f>SUM('Step 3'!F20:AC20)</f>
        <v>15028</v>
      </c>
      <c r="G20" s="24">
        <f>SUM('Step 3'!G20:AD20)</f>
        <v>15019</v>
      </c>
      <c r="H20" s="24">
        <f>SUM('Step 3'!H20:AE20)</f>
        <v>15032</v>
      </c>
      <c r="I20" s="24">
        <f>SUM('Step 3'!I20:AF20)</f>
        <v>15099</v>
      </c>
      <c r="J20" s="24">
        <f>SUM('Step 3'!J20:AG20)</f>
        <v>15092</v>
      </c>
      <c r="K20" s="24">
        <f>SUM('Step 3'!K20:AH20)</f>
        <v>15134</v>
      </c>
      <c r="L20" s="24">
        <f>SUM('Step 3'!L20:AI20)</f>
        <v>15135</v>
      </c>
      <c r="M20" s="24">
        <f>SUM('Step 3'!M20:AJ20)</f>
        <v>15154</v>
      </c>
      <c r="N20" s="24">
        <f>SUM('Step 3'!N20:AK20)</f>
        <v>15118</v>
      </c>
    </row>
    <row r="21" spans="1:14" x14ac:dyDescent="0.2">
      <c r="A21" t="s">
        <v>86</v>
      </c>
      <c r="B21" s="24">
        <f>SUM('Step 3'!B21:Y21)</f>
        <v>10711</v>
      </c>
      <c r="C21" s="24">
        <f>SUM('Step 3'!C21:Z21)</f>
        <v>10742</v>
      </c>
      <c r="D21" s="24">
        <f>SUM('Step 3'!D21:AA21)</f>
        <v>10834</v>
      </c>
      <c r="E21" s="24">
        <f>SUM('Step 3'!E21:AB21)</f>
        <v>10797</v>
      </c>
      <c r="F21" s="24">
        <f>SUM('Step 3'!F21:AC21)</f>
        <v>10795</v>
      </c>
      <c r="G21" s="24">
        <f>SUM('Step 3'!G21:AD21)</f>
        <v>10779</v>
      </c>
      <c r="H21" s="24">
        <f>SUM('Step 3'!H21:AE21)</f>
        <v>10797</v>
      </c>
      <c r="I21" s="24">
        <f>SUM('Step 3'!I21:AF21)</f>
        <v>10858</v>
      </c>
      <c r="J21" s="24">
        <f>SUM('Step 3'!J21:AG21)</f>
        <v>10882</v>
      </c>
      <c r="K21" s="24">
        <f>SUM('Step 3'!K21:AH21)</f>
        <v>10908</v>
      </c>
      <c r="L21" s="24">
        <f>SUM('Step 3'!L21:AI21)</f>
        <v>10914</v>
      </c>
      <c r="M21" s="24">
        <f>SUM('Step 3'!M21:AJ21)</f>
        <v>10913</v>
      </c>
      <c r="N21" s="24">
        <f>SUM('Step 3'!N21:AK21)</f>
        <v>10912</v>
      </c>
    </row>
    <row r="22" spans="1:14" x14ac:dyDescent="0.2">
      <c r="A22" t="s">
        <v>87</v>
      </c>
      <c r="B22" s="24">
        <f>SUM('Step 3'!B22:Y22)</f>
        <v>6371</v>
      </c>
      <c r="C22" s="24">
        <f>SUM('Step 3'!C22:Z22)</f>
        <v>6407</v>
      </c>
      <c r="D22" s="24">
        <f>SUM('Step 3'!D22:AA22)</f>
        <v>6473</v>
      </c>
      <c r="E22" s="24">
        <f>SUM('Step 3'!E22:AB22)</f>
        <v>6493</v>
      </c>
      <c r="F22" s="24">
        <f>SUM('Step 3'!F22:AC22)</f>
        <v>6509</v>
      </c>
      <c r="G22" s="24">
        <f>SUM('Step 3'!G22:AD22)</f>
        <v>6518</v>
      </c>
      <c r="H22" s="24">
        <f>SUM('Step 3'!H22:AE22)</f>
        <v>6544</v>
      </c>
      <c r="I22" s="24">
        <f>SUM('Step 3'!I22:AF22)</f>
        <v>6608</v>
      </c>
      <c r="J22" s="24">
        <f>SUM('Step 3'!J22:AG22)</f>
        <v>6653</v>
      </c>
      <c r="K22" s="24">
        <f>SUM('Step 3'!K22:AH22)</f>
        <v>6701</v>
      </c>
      <c r="L22" s="24">
        <f>SUM('Step 3'!L22:AI22)</f>
        <v>6722</v>
      </c>
      <c r="M22" s="24">
        <f>SUM('Step 3'!M22:AJ22)</f>
        <v>6741</v>
      </c>
      <c r="N22" s="24">
        <f>SUM('Step 3'!N22:AK22)</f>
        <v>6756</v>
      </c>
    </row>
    <row r="23" spans="1:14" x14ac:dyDescent="0.2">
      <c r="A23" t="s">
        <v>87</v>
      </c>
      <c r="B23" s="24">
        <f>SUM('Step 3'!B23:Y23)</f>
        <v>6371</v>
      </c>
      <c r="C23" s="24">
        <f>SUM('Step 3'!C23:Z23)</f>
        <v>6407</v>
      </c>
      <c r="D23" s="24">
        <f>SUM('Step 3'!D23:AA23)</f>
        <v>6473</v>
      </c>
      <c r="E23" s="24">
        <f>SUM('Step 3'!E23:AB23)</f>
        <v>6493</v>
      </c>
      <c r="F23" s="24">
        <f>SUM('Step 3'!F23:AC23)</f>
        <v>6509</v>
      </c>
      <c r="G23" s="24">
        <f>SUM('Step 3'!G23:AD23)</f>
        <v>6518</v>
      </c>
      <c r="H23" s="24">
        <f>SUM('Step 3'!H23:AE23)</f>
        <v>6544</v>
      </c>
      <c r="I23" s="24">
        <f>SUM('Step 3'!I23:AF23)</f>
        <v>6608</v>
      </c>
      <c r="J23" s="24">
        <f>SUM('Step 3'!J23:AG23)</f>
        <v>6653</v>
      </c>
      <c r="K23" s="24">
        <f>SUM('Step 3'!K23:AH23)</f>
        <v>6701</v>
      </c>
      <c r="L23" s="24">
        <f>SUM('Step 3'!L23:AI23)</f>
        <v>6722</v>
      </c>
      <c r="M23" s="24">
        <f>SUM('Step 3'!M23:AJ23)</f>
        <v>6741</v>
      </c>
      <c r="N23" s="24">
        <f>SUM('Step 3'!N23:AK23)</f>
        <v>6756</v>
      </c>
    </row>
    <row r="24" spans="1:14" x14ac:dyDescent="0.2">
      <c r="A24" t="s">
        <v>88</v>
      </c>
      <c r="B24" s="24">
        <f>SUM('Step 3'!B24:Y24)</f>
        <v>6450</v>
      </c>
      <c r="C24" s="24">
        <f>SUM('Step 3'!C24:Z24)</f>
        <v>6430</v>
      </c>
      <c r="D24" s="24">
        <f>SUM('Step 3'!D24:AA24)</f>
        <v>6441</v>
      </c>
      <c r="E24" s="24">
        <f>SUM('Step 3'!E24:AB24)</f>
        <v>6436</v>
      </c>
      <c r="F24" s="24">
        <f>SUM('Step 3'!F24:AC24)</f>
        <v>6430</v>
      </c>
      <c r="G24" s="24">
        <f>SUM('Step 3'!G24:AD24)</f>
        <v>6430</v>
      </c>
      <c r="H24" s="24">
        <f>SUM('Step 3'!H24:AE24)</f>
        <v>6432</v>
      </c>
      <c r="I24" s="24">
        <f>SUM('Step 3'!I24:AF24)</f>
        <v>6447</v>
      </c>
      <c r="J24" s="24">
        <f>SUM('Step 3'!J24:AG24)</f>
        <v>6475</v>
      </c>
      <c r="K24" s="24">
        <f>SUM('Step 3'!K24:AH24)</f>
        <v>6502</v>
      </c>
      <c r="L24" s="24">
        <f>SUM('Step 3'!L24:AI24)</f>
        <v>6553</v>
      </c>
      <c r="M24" s="24">
        <f>SUM('Step 3'!M24:AJ24)</f>
        <v>6610</v>
      </c>
      <c r="N24" s="24">
        <f>SUM('Step 3'!N24:AK24)</f>
        <v>6662</v>
      </c>
    </row>
    <row r="25" spans="1:14" x14ac:dyDescent="0.2">
      <c r="A25" t="s">
        <v>89</v>
      </c>
      <c r="B25" s="24">
        <f>SUM('Step 3'!B25:Y25)</f>
        <v>6886</v>
      </c>
      <c r="C25" s="24">
        <f>SUM('Step 3'!C25:Z25)</f>
        <v>6876</v>
      </c>
      <c r="D25" s="24">
        <f>SUM('Step 3'!D25:AA25)</f>
        <v>6890</v>
      </c>
      <c r="E25" s="24">
        <f>SUM('Step 3'!E25:AB25)</f>
        <v>6845</v>
      </c>
      <c r="F25" s="24">
        <f>SUM('Step 3'!F25:AC25)</f>
        <v>6831</v>
      </c>
      <c r="G25" s="24">
        <f>SUM('Step 3'!G25:AD25)</f>
        <v>6796</v>
      </c>
      <c r="H25" s="24">
        <f>SUM('Step 3'!H25:AE25)</f>
        <v>6789</v>
      </c>
      <c r="I25" s="24">
        <f>SUM('Step 3'!I25:AF25)</f>
        <v>6824</v>
      </c>
      <c r="J25" s="24">
        <f>SUM('Step 3'!J25:AG25)</f>
        <v>6817</v>
      </c>
      <c r="K25" s="24">
        <f>SUM('Step 3'!K25:AH25)</f>
        <v>6832</v>
      </c>
      <c r="L25" s="24">
        <f>SUM('Step 3'!L25:AI25)</f>
        <v>6829</v>
      </c>
      <c r="M25" s="24">
        <f>SUM('Step 3'!M25:AJ25)</f>
        <v>6833</v>
      </c>
      <c r="N25" s="24">
        <f>SUM('Step 3'!N25:AK25)</f>
        <v>6833</v>
      </c>
    </row>
    <row r="26" spans="1:14" x14ac:dyDescent="0.2">
      <c r="A26" t="s">
        <v>90</v>
      </c>
      <c r="B26" s="24">
        <f>SUM('Step 3'!B26:Y26)</f>
        <v>6085</v>
      </c>
      <c r="C26" s="24">
        <f>SUM('Step 3'!C26:Z26)</f>
        <v>6138</v>
      </c>
      <c r="D26" s="24">
        <f>SUM('Step 3'!D26:AA26)</f>
        <v>6189</v>
      </c>
      <c r="E26" s="24">
        <f>SUM('Step 3'!E26:AB26)</f>
        <v>6196</v>
      </c>
      <c r="F26" s="24">
        <f>SUM('Step 3'!F26:AC26)</f>
        <v>6194</v>
      </c>
      <c r="G26" s="24">
        <f>SUM('Step 3'!G26:AD26)</f>
        <v>6182</v>
      </c>
      <c r="H26" s="24">
        <f>SUM('Step 3'!H26:AE26)</f>
        <v>6179</v>
      </c>
      <c r="I26" s="24">
        <f>SUM('Step 3'!I26:AF26)</f>
        <v>6195</v>
      </c>
      <c r="J26" s="24">
        <f>SUM('Step 3'!J26:AG26)</f>
        <v>6201</v>
      </c>
      <c r="K26" s="24">
        <f>SUM('Step 3'!K26:AH26)</f>
        <v>6202</v>
      </c>
      <c r="L26" s="24">
        <f>SUM('Step 3'!L26:AI26)</f>
        <v>6189</v>
      </c>
      <c r="M26" s="24">
        <f>SUM('Step 3'!M26:AJ26)</f>
        <v>6174</v>
      </c>
      <c r="N26" s="24">
        <f>SUM('Step 3'!N26:AK26)</f>
        <v>6139</v>
      </c>
    </row>
    <row r="27" spans="1:14" x14ac:dyDescent="0.2">
      <c r="A27" t="s">
        <v>91</v>
      </c>
      <c r="B27" s="24">
        <f>SUM('Step 3'!B27:Y27)</f>
        <v>2220</v>
      </c>
      <c r="C27" s="24">
        <f>SUM('Step 3'!C27:Z27)</f>
        <v>2207</v>
      </c>
      <c r="D27" s="24">
        <f>SUM('Step 3'!D27:AA27)</f>
        <v>2213</v>
      </c>
      <c r="E27" s="24">
        <f>SUM('Step 3'!E27:AB27)</f>
        <v>2207</v>
      </c>
      <c r="F27" s="24">
        <f>SUM('Step 3'!F27:AC27)</f>
        <v>2202</v>
      </c>
      <c r="G27" s="24">
        <f>SUM('Step 3'!G27:AD27)</f>
        <v>2199</v>
      </c>
      <c r="H27" s="24">
        <f>SUM('Step 3'!H27:AE27)</f>
        <v>2202</v>
      </c>
      <c r="I27" s="24">
        <f>SUM('Step 3'!I27:AF27)</f>
        <v>2213</v>
      </c>
      <c r="J27" s="24">
        <f>SUM('Step 3'!J27:AG27)</f>
        <v>2215</v>
      </c>
      <c r="K27" s="24">
        <f>SUM('Step 3'!K27:AH27)</f>
        <v>2215</v>
      </c>
      <c r="L27" s="24">
        <f>SUM('Step 3'!L27:AI27)</f>
        <v>2218</v>
      </c>
      <c r="M27" s="24">
        <f>SUM('Step 3'!M27:AJ27)</f>
        <v>2231</v>
      </c>
      <c r="N27" s="24">
        <f>SUM('Step 3'!N27:AK27)</f>
        <v>2236</v>
      </c>
    </row>
    <row r="28" spans="1:14" x14ac:dyDescent="0.2">
      <c r="A28" t="s">
        <v>91</v>
      </c>
      <c r="B28" s="24">
        <f>SUM('Step 3'!B28:Y28)</f>
        <v>2220</v>
      </c>
      <c r="C28" s="24">
        <f>SUM('Step 3'!C28:Z28)</f>
        <v>2207</v>
      </c>
      <c r="D28" s="24">
        <f>SUM('Step 3'!D28:AA28)</f>
        <v>2213</v>
      </c>
      <c r="E28" s="24">
        <f>SUM('Step 3'!E28:AB28)</f>
        <v>2207</v>
      </c>
      <c r="F28" s="24">
        <f>SUM('Step 3'!F28:AC28)</f>
        <v>2202</v>
      </c>
      <c r="G28" s="24">
        <f>SUM('Step 3'!G28:AD28)</f>
        <v>2199</v>
      </c>
      <c r="H28" s="24">
        <f>SUM('Step 3'!H28:AE28)</f>
        <v>2202</v>
      </c>
      <c r="I28" s="24">
        <f>SUM('Step 3'!I28:AF28)</f>
        <v>2213</v>
      </c>
      <c r="J28" s="24">
        <f>SUM('Step 3'!J28:AG28)</f>
        <v>2215</v>
      </c>
      <c r="K28" s="24">
        <f>SUM('Step 3'!K28:AH28)</f>
        <v>2215</v>
      </c>
      <c r="L28" s="24">
        <f>SUM('Step 3'!L28:AI28)</f>
        <v>2218</v>
      </c>
      <c r="M28" s="24">
        <f>SUM('Step 3'!M28:AJ28)</f>
        <v>2231</v>
      </c>
      <c r="N28" s="24">
        <f>SUM('Step 3'!N28:AK28)</f>
        <v>2236</v>
      </c>
    </row>
    <row r="29" spans="1:14" x14ac:dyDescent="0.2">
      <c r="A29" t="s">
        <v>92</v>
      </c>
      <c r="B29" s="24">
        <f>SUM('Step 3'!B29:Y29)</f>
        <v>19643</v>
      </c>
      <c r="C29" s="24">
        <f>SUM('Step 3'!C29:Z29)</f>
        <v>19776</v>
      </c>
      <c r="D29" s="24">
        <f>SUM('Step 3'!D29:AA29)</f>
        <v>19950</v>
      </c>
      <c r="E29" s="24">
        <f>SUM('Step 3'!E29:AB29)</f>
        <v>19948</v>
      </c>
      <c r="F29" s="24">
        <f>SUM('Step 3'!F29:AC29)</f>
        <v>20003</v>
      </c>
      <c r="G29" s="24">
        <f>SUM('Step 3'!G29:AD29)</f>
        <v>20004</v>
      </c>
      <c r="H29" s="24">
        <f>SUM('Step 3'!H29:AE29)</f>
        <v>20042</v>
      </c>
      <c r="I29" s="24">
        <f>SUM('Step 3'!I29:AF29)</f>
        <v>20149</v>
      </c>
      <c r="J29" s="24">
        <f>SUM('Step 3'!J29:AG29)</f>
        <v>20152</v>
      </c>
      <c r="K29" s="24">
        <f>SUM('Step 3'!K29:AH29)</f>
        <v>20218</v>
      </c>
      <c r="L29" s="24">
        <f>SUM('Step 3'!L29:AI29)</f>
        <v>20245</v>
      </c>
      <c r="M29" s="24">
        <f>SUM('Step 3'!M29:AJ29)</f>
        <v>20291</v>
      </c>
      <c r="N29" s="24">
        <f>SUM('Step 3'!N29:AK29)</f>
        <v>20280</v>
      </c>
    </row>
    <row r="30" spans="1:14" x14ac:dyDescent="0.2">
      <c r="A30" t="s">
        <v>93</v>
      </c>
      <c r="B30" s="24">
        <f>SUM('Step 3'!B30:Y30)</f>
        <v>11688</v>
      </c>
      <c r="C30" s="24">
        <f>SUM('Step 3'!C30:Z30)</f>
        <v>11705</v>
      </c>
      <c r="D30" s="24">
        <f>SUM('Step 3'!D30:AA30)</f>
        <v>11756</v>
      </c>
      <c r="E30" s="24">
        <f>SUM('Step 3'!E30:AB30)</f>
        <v>11734</v>
      </c>
      <c r="F30" s="24">
        <f>SUM('Step 3'!F30:AC30)</f>
        <v>11736</v>
      </c>
      <c r="G30" s="24">
        <f>SUM('Step 3'!G30:AD30)</f>
        <v>11716</v>
      </c>
      <c r="H30" s="24">
        <f>SUM('Step 3'!H30:AE30)</f>
        <v>11722</v>
      </c>
      <c r="I30" s="24">
        <f>SUM('Step 3'!I30:AF30)</f>
        <v>11762</v>
      </c>
      <c r="J30" s="24">
        <f>SUM('Step 3'!J30:AG30)</f>
        <v>11743</v>
      </c>
      <c r="K30" s="24">
        <f>SUM('Step 3'!K30:AH30)</f>
        <v>11737</v>
      </c>
      <c r="L30" s="24">
        <f>SUM('Step 3'!L30:AI30)</f>
        <v>11749</v>
      </c>
      <c r="M30" s="24">
        <f>SUM('Step 3'!M30:AJ30)</f>
        <v>11762</v>
      </c>
      <c r="N30" s="24">
        <f>SUM('Step 3'!N30:AK30)</f>
        <v>11776</v>
      </c>
    </row>
    <row r="31" spans="1:14" x14ac:dyDescent="0.2">
      <c r="A31" t="s">
        <v>94</v>
      </c>
      <c r="B31" s="24">
        <f>SUM('Step 3'!B31:Y31)</f>
        <v>11144</v>
      </c>
      <c r="C31" s="24">
        <f>SUM('Step 3'!C31:Z31)</f>
        <v>11200</v>
      </c>
      <c r="D31" s="24">
        <f>SUM('Step 3'!D31:AA31)</f>
        <v>11239</v>
      </c>
      <c r="E31" s="24">
        <f>SUM('Step 3'!E31:AB31)</f>
        <v>11203</v>
      </c>
      <c r="F31" s="24">
        <f>SUM('Step 3'!F31:AC31)</f>
        <v>11217</v>
      </c>
      <c r="G31" s="24">
        <f>SUM('Step 3'!G31:AD31)</f>
        <v>11216</v>
      </c>
      <c r="H31" s="24">
        <f>SUM('Step 3'!H31:AE31)</f>
        <v>11241</v>
      </c>
      <c r="I31" s="24">
        <f>SUM('Step 3'!I31:AF31)</f>
        <v>11303</v>
      </c>
      <c r="J31" s="24">
        <f>SUM('Step 3'!J31:AG31)</f>
        <v>11502</v>
      </c>
      <c r="K31" s="24">
        <f>SUM('Step 3'!K31:AH31)</f>
        <v>11547</v>
      </c>
      <c r="L31" s="24">
        <f>SUM('Step 3'!L31:AI31)</f>
        <v>11615</v>
      </c>
      <c r="M31" s="24">
        <f>SUM('Step 3'!M31:AJ31)</f>
        <v>11645</v>
      </c>
      <c r="N31" s="24">
        <f>SUM('Step 3'!N31:AK31)</f>
        <v>11623</v>
      </c>
    </row>
    <row r="32" spans="1:14" x14ac:dyDescent="0.2">
      <c r="A32" t="s">
        <v>95</v>
      </c>
      <c r="B32" s="24">
        <f>SUM('Step 3'!B32:Y32)</f>
        <v>18702</v>
      </c>
      <c r="C32" s="24">
        <f>SUM('Step 3'!C32:Z32)</f>
        <v>18810</v>
      </c>
      <c r="D32" s="24">
        <f>SUM('Step 3'!D32:AA32)</f>
        <v>18880</v>
      </c>
      <c r="E32" s="24">
        <f>SUM('Step 3'!E32:AB32)</f>
        <v>18837</v>
      </c>
      <c r="F32" s="24">
        <f>SUM('Step 3'!F32:AC32)</f>
        <v>18855</v>
      </c>
      <c r="G32" s="24">
        <f>SUM('Step 3'!G32:AD32)</f>
        <v>18841</v>
      </c>
      <c r="H32" s="24">
        <f>SUM('Step 3'!H32:AE32)</f>
        <v>18858</v>
      </c>
      <c r="I32" s="24">
        <f>SUM('Step 3'!I32:AF32)</f>
        <v>18955</v>
      </c>
      <c r="J32" s="24">
        <f>SUM('Step 3'!J32:AG32)</f>
        <v>19386</v>
      </c>
      <c r="K32" s="24">
        <f>SUM('Step 3'!K32:AH32)</f>
        <v>19455</v>
      </c>
      <c r="L32" s="24">
        <f>SUM('Step 3'!L32:AI32)</f>
        <v>19542</v>
      </c>
      <c r="M32" s="24">
        <f>SUM('Step 3'!M32:AJ32)</f>
        <v>19589</v>
      </c>
      <c r="N32" s="24">
        <f>SUM('Step 3'!N32:AK32)</f>
        <v>19545</v>
      </c>
    </row>
    <row r="33" spans="1:14" x14ac:dyDescent="0.2">
      <c r="A33" t="s">
        <v>96</v>
      </c>
      <c r="B33" s="24">
        <f>SUM('Step 3'!B33:Y33)</f>
        <v>2697</v>
      </c>
      <c r="C33" s="24">
        <f>SUM('Step 3'!C33:Z33)</f>
        <v>2709</v>
      </c>
      <c r="D33" s="24">
        <f>SUM('Step 3'!D33:AA33)</f>
        <v>2728</v>
      </c>
      <c r="E33" s="24">
        <f>SUM('Step 3'!E33:AB33)</f>
        <v>2746</v>
      </c>
      <c r="F33" s="24">
        <f>SUM('Step 3'!F33:AC33)</f>
        <v>2763</v>
      </c>
      <c r="G33" s="24">
        <f>SUM('Step 3'!G33:AD33)</f>
        <v>2767</v>
      </c>
      <c r="H33" s="24">
        <f>SUM('Step 3'!H33:AE33)</f>
        <v>2772</v>
      </c>
      <c r="I33" s="24">
        <f>SUM('Step 3'!I33:AF33)</f>
        <v>2795</v>
      </c>
      <c r="J33" s="24">
        <f>SUM('Step 3'!J33:AG33)</f>
        <v>2823</v>
      </c>
      <c r="K33" s="24">
        <f>SUM('Step 3'!K33:AH33)</f>
        <v>2855</v>
      </c>
      <c r="L33" s="24">
        <f>SUM('Step 3'!L33:AI33)</f>
        <v>2865</v>
      </c>
      <c r="M33" s="24">
        <f>SUM('Step 3'!M33:AJ33)</f>
        <v>2881</v>
      </c>
      <c r="N33" s="24">
        <f>SUM('Step 3'!N33:AK33)</f>
        <v>2880</v>
      </c>
    </row>
    <row r="34" spans="1:14" x14ac:dyDescent="0.2">
      <c r="A34" t="s">
        <v>97</v>
      </c>
      <c r="B34" s="24">
        <f>SUM('Step 3'!B34:Y34)</f>
        <v>4163</v>
      </c>
      <c r="C34" s="24">
        <f>SUM('Step 3'!C34:Z34)</f>
        <v>4189</v>
      </c>
      <c r="D34" s="24">
        <f>SUM('Step 3'!D34:AA34)</f>
        <v>4235</v>
      </c>
      <c r="E34" s="24">
        <f>SUM('Step 3'!E34:AB34)</f>
        <v>4230</v>
      </c>
      <c r="F34" s="24">
        <f>SUM('Step 3'!F34:AC34)</f>
        <v>4234</v>
      </c>
      <c r="G34" s="24">
        <f>SUM('Step 3'!G34:AD34)</f>
        <v>4237</v>
      </c>
      <c r="H34" s="24">
        <f>SUM('Step 3'!H34:AE34)</f>
        <v>4261</v>
      </c>
      <c r="I34" s="24">
        <f>SUM('Step 3'!I34:AF34)</f>
        <v>4292</v>
      </c>
      <c r="J34" s="24">
        <f>SUM('Step 3'!J34:AG34)</f>
        <v>4320</v>
      </c>
      <c r="K34" s="24">
        <f>SUM('Step 3'!K34:AH34)</f>
        <v>4318</v>
      </c>
      <c r="L34" s="24">
        <f>SUM('Step 3'!L34:AI34)</f>
        <v>4322</v>
      </c>
      <c r="M34" s="24">
        <f>SUM('Step 3'!M34:AJ34)</f>
        <v>4310</v>
      </c>
      <c r="N34" s="24">
        <f>SUM('Step 3'!N34:AK34)</f>
        <v>4308</v>
      </c>
    </row>
    <row r="35" spans="1:14" x14ac:dyDescent="0.2">
      <c r="A35" t="s">
        <v>98</v>
      </c>
      <c r="B35" s="24">
        <f>SUM('Step 3'!B35:Y35)</f>
        <v>15527</v>
      </c>
      <c r="C35" s="24">
        <f>SUM('Step 3'!C35:Z35)</f>
        <v>15486</v>
      </c>
      <c r="D35" s="24">
        <f>SUM('Step 3'!D35:AA35)</f>
        <v>15515</v>
      </c>
      <c r="E35" s="24">
        <f>SUM('Step 3'!E35:AB35)</f>
        <v>15396</v>
      </c>
      <c r="F35" s="24">
        <f>SUM('Step 3'!F35:AC35)</f>
        <v>15341</v>
      </c>
      <c r="G35" s="24">
        <f>SUM('Step 3'!G35:AD35)</f>
        <v>15295</v>
      </c>
      <c r="H35" s="24">
        <f>SUM('Step 3'!H35:AE35)</f>
        <v>15277</v>
      </c>
      <c r="I35" s="24">
        <f>SUM('Step 3'!I35:AF35)</f>
        <v>15347</v>
      </c>
      <c r="J35" s="24">
        <f>SUM('Step 3'!J35:AG35)</f>
        <v>15368</v>
      </c>
      <c r="K35" s="24">
        <f>SUM('Step 3'!K35:AH35)</f>
        <v>15427</v>
      </c>
      <c r="L35" s="24">
        <f>SUM('Step 3'!L35:AI35)</f>
        <v>15454</v>
      </c>
      <c r="M35" s="24">
        <f>SUM('Step 3'!M35:AJ35)</f>
        <v>15483</v>
      </c>
      <c r="N35" s="24">
        <f>SUM('Step 3'!N35:AK35)</f>
        <v>15495</v>
      </c>
    </row>
    <row r="36" spans="1:14" x14ac:dyDescent="0.2">
      <c r="A36" t="s">
        <v>98</v>
      </c>
      <c r="B36" s="24">
        <f>SUM('Step 3'!B36:Y36)</f>
        <v>15527</v>
      </c>
      <c r="C36" s="24">
        <f>SUM('Step 3'!C36:Z36)</f>
        <v>15486</v>
      </c>
      <c r="D36" s="24">
        <f>SUM('Step 3'!D36:AA36)</f>
        <v>15515</v>
      </c>
      <c r="E36" s="24">
        <f>SUM('Step 3'!E36:AB36)</f>
        <v>15396</v>
      </c>
      <c r="F36" s="24">
        <f>SUM('Step 3'!F36:AC36)</f>
        <v>15341</v>
      </c>
      <c r="G36" s="24">
        <f>SUM('Step 3'!G36:AD36)</f>
        <v>15295</v>
      </c>
      <c r="H36" s="24">
        <f>SUM('Step 3'!H36:AE36)</f>
        <v>15277</v>
      </c>
      <c r="I36" s="24">
        <f>SUM('Step 3'!I36:AF36)</f>
        <v>15347</v>
      </c>
      <c r="J36" s="24">
        <f>SUM('Step 3'!J36:AG36)</f>
        <v>15368</v>
      </c>
      <c r="K36" s="24">
        <f>SUM('Step 3'!K36:AH36)</f>
        <v>15427</v>
      </c>
      <c r="L36" s="24">
        <f>SUM('Step 3'!L36:AI36)</f>
        <v>15454</v>
      </c>
      <c r="M36" s="24">
        <f>SUM('Step 3'!M36:AJ36)</f>
        <v>15483</v>
      </c>
      <c r="N36" s="24">
        <f>SUM('Step 3'!N36:AK36)</f>
        <v>15495</v>
      </c>
    </row>
    <row r="37" spans="1:14" x14ac:dyDescent="0.2">
      <c r="A37" t="s">
        <v>99</v>
      </c>
      <c r="B37" s="24">
        <f>SUM('Step 3'!B37:Y37)</f>
        <v>78194</v>
      </c>
      <c r="C37" s="24">
        <f>SUM('Step 3'!C37:Z37)</f>
        <v>78221</v>
      </c>
      <c r="D37" s="24">
        <f>SUM('Step 3'!D37:AA37)</f>
        <v>78698</v>
      </c>
      <c r="E37" s="24">
        <f>SUM('Step 3'!E37:AB37)</f>
        <v>78488</v>
      </c>
      <c r="F37" s="24">
        <f>SUM('Step 3'!F37:AC37)</f>
        <v>78454</v>
      </c>
      <c r="G37" s="24">
        <f>SUM('Step 3'!G37:AD37)</f>
        <v>78329</v>
      </c>
      <c r="H37" s="24">
        <f>SUM('Step 3'!H37:AE37)</f>
        <v>78538</v>
      </c>
      <c r="I37" s="24">
        <f>SUM('Step 3'!I37:AF37)</f>
        <v>78980</v>
      </c>
      <c r="J37" s="24">
        <f>SUM('Step 3'!J37:AG37)</f>
        <v>79232</v>
      </c>
      <c r="K37" s="24">
        <f>SUM('Step 3'!K37:AH37)</f>
        <v>79432</v>
      </c>
      <c r="L37" s="24">
        <f>SUM('Step 3'!L37:AI37)</f>
        <v>79458</v>
      </c>
      <c r="M37" s="24">
        <f>SUM('Step 3'!M37:AJ37)</f>
        <v>79560</v>
      </c>
      <c r="N37" s="24">
        <f>SUM('Step 3'!N37:AK37)</f>
        <v>79545</v>
      </c>
    </row>
    <row r="38" spans="1:14" x14ac:dyDescent="0.2">
      <c r="A38" t="s">
        <v>100</v>
      </c>
      <c r="B38" s="24">
        <f>SUM('Step 3'!B38:Y38)</f>
        <v>86749</v>
      </c>
      <c r="C38" s="24">
        <f>SUM('Step 3'!C38:Z38)</f>
        <v>86830</v>
      </c>
      <c r="D38" s="24">
        <f>SUM('Step 3'!D38:AA38)</f>
        <v>87342</v>
      </c>
      <c r="E38" s="24">
        <f>SUM('Step 3'!E38:AB38)</f>
        <v>87231</v>
      </c>
      <c r="F38" s="24">
        <f>SUM('Step 3'!F38:AC38)</f>
        <v>87239</v>
      </c>
      <c r="G38" s="24">
        <f>SUM('Step 3'!G38:AD38)</f>
        <v>87114</v>
      </c>
      <c r="H38" s="24">
        <f>SUM('Step 3'!H38:AE38)</f>
        <v>87277</v>
      </c>
      <c r="I38" s="24">
        <f>SUM('Step 3'!I38:AF38)</f>
        <v>87678</v>
      </c>
      <c r="J38" s="24">
        <f>SUM('Step 3'!J38:AG38)</f>
        <v>87806</v>
      </c>
      <c r="K38" s="24">
        <f>SUM('Step 3'!K38:AH38)</f>
        <v>87804</v>
      </c>
      <c r="L38" s="24">
        <f>SUM('Step 3'!L38:AI38)</f>
        <v>87807</v>
      </c>
      <c r="M38" s="24">
        <f>SUM('Step 3'!M38:AJ38)</f>
        <v>87909</v>
      </c>
      <c r="N38" s="24">
        <f>SUM('Step 3'!N38:AK38)</f>
        <v>87893</v>
      </c>
    </row>
    <row r="39" spans="1:14" x14ac:dyDescent="0.2">
      <c r="A39" t="s">
        <v>100</v>
      </c>
      <c r="B39" s="24">
        <f>SUM('Step 3'!B39:Y39)</f>
        <v>86749</v>
      </c>
      <c r="C39" s="24">
        <f>SUM('Step 3'!C39:Z39)</f>
        <v>86830</v>
      </c>
      <c r="D39" s="24">
        <f>SUM('Step 3'!D39:AA39)</f>
        <v>87342</v>
      </c>
      <c r="E39" s="24">
        <f>SUM('Step 3'!E39:AB39)</f>
        <v>87231</v>
      </c>
      <c r="F39" s="24">
        <f>SUM('Step 3'!F39:AC39)</f>
        <v>87239</v>
      </c>
      <c r="G39" s="24">
        <f>SUM('Step 3'!G39:AD39)</f>
        <v>87114</v>
      </c>
      <c r="H39" s="24">
        <f>SUM('Step 3'!H39:AE39)</f>
        <v>87277</v>
      </c>
      <c r="I39" s="24">
        <f>SUM('Step 3'!I39:AF39)</f>
        <v>87678</v>
      </c>
      <c r="J39" s="24">
        <f>SUM('Step 3'!J39:AG39)</f>
        <v>87806</v>
      </c>
      <c r="K39" s="24">
        <f>SUM('Step 3'!K39:AH39)</f>
        <v>87804</v>
      </c>
      <c r="L39" s="24">
        <f>SUM('Step 3'!L39:AI39)</f>
        <v>87807</v>
      </c>
      <c r="M39" s="24">
        <f>SUM('Step 3'!M39:AJ39)</f>
        <v>87909</v>
      </c>
      <c r="N39" s="24">
        <f>SUM('Step 3'!N39:AK39)</f>
        <v>87893</v>
      </c>
    </row>
    <row r="40" spans="1:14" x14ac:dyDescent="0.2">
      <c r="A40" t="s">
        <v>101</v>
      </c>
      <c r="B40" s="24">
        <f>SUM('Step 3'!B40:Y40)</f>
        <v>131764</v>
      </c>
      <c r="C40" s="24">
        <f>SUM('Step 3'!C40:Z40)</f>
        <v>132212</v>
      </c>
      <c r="D40" s="24">
        <f>SUM('Step 3'!D40:AA40)</f>
        <v>133334</v>
      </c>
      <c r="E40" s="24">
        <f>SUM('Step 3'!E40:AB40)</f>
        <v>133549</v>
      </c>
      <c r="F40" s="24">
        <f>SUM('Step 3'!F40:AC40)</f>
        <v>133876</v>
      </c>
      <c r="G40" s="24">
        <f>SUM('Step 3'!G40:AD40)</f>
        <v>133975</v>
      </c>
      <c r="H40" s="24">
        <f>SUM('Step 3'!H40:AE40)</f>
        <v>134500</v>
      </c>
      <c r="I40" s="24">
        <f>SUM('Step 3'!I40:AF40)</f>
        <v>135530</v>
      </c>
      <c r="J40" s="24">
        <f>SUM('Step 3'!J40:AG40)</f>
        <v>136197</v>
      </c>
      <c r="K40" s="24">
        <f>SUM('Step 3'!K40:AH40)</f>
        <v>136621</v>
      </c>
      <c r="L40" s="24">
        <f>SUM('Step 3'!L40:AI40)</f>
        <v>136853</v>
      </c>
      <c r="M40" s="24">
        <f>SUM('Step 3'!M40:AJ40)</f>
        <v>137158</v>
      </c>
      <c r="N40" s="24">
        <f>SUM('Step 3'!N40:AK40)</f>
        <v>137278</v>
      </c>
    </row>
    <row r="41" spans="1:14" x14ac:dyDescent="0.2">
      <c r="A41" t="s">
        <v>102</v>
      </c>
      <c r="B41" s="24">
        <f>SUM('Step 3'!B41:Y41)</f>
        <v>4638</v>
      </c>
      <c r="C41" s="24">
        <f>SUM('Step 3'!C41:Z41)</f>
        <v>4642</v>
      </c>
      <c r="D41" s="24">
        <f>SUM('Step 3'!D41:AA41)</f>
        <v>4675</v>
      </c>
      <c r="E41" s="24">
        <f>SUM('Step 3'!E41:AB41)</f>
        <v>4664</v>
      </c>
      <c r="F41" s="24">
        <f>SUM('Step 3'!F41:AC41)</f>
        <v>4672</v>
      </c>
      <c r="G41" s="24">
        <f>SUM('Step 3'!G41:AD41)</f>
        <v>4666</v>
      </c>
      <c r="H41" s="24">
        <f>SUM('Step 3'!H41:AE41)</f>
        <v>4672</v>
      </c>
      <c r="I41" s="24">
        <f>SUM('Step 3'!I41:AF41)</f>
        <v>4709</v>
      </c>
      <c r="J41" s="24">
        <f>SUM('Step 3'!J41:AG41)</f>
        <v>4736</v>
      </c>
      <c r="K41" s="24">
        <f>SUM('Step 3'!K41:AH41)</f>
        <v>4783</v>
      </c>
      <c r="L41" s="24">
        <f>SUM('Step 3'!L41:AI41)</f>
        <v>4807</v>
      </c>
      <c r="M41" s="24">
        <f>SUM('Step 3'!M41:AJ41)</f>
        <v>4840</v>
      </c>
      <c r="N41" s="24">
        <f>SUM('Step 3'!N41:AK41)</f>
        <v>4854</v>
      </c>
    </row>
    <row r="42" spans="1:14" x14ac:dyDescent="0.2">
      <c r="A42" t="s">
        <v>103</v>
      </c>
      <c r="B42" s="24">
        <f>SUM('Step 3'!B42:Y42)</f>
        <v>6515</v>
      </c>
      <c r="C42" s="24">
        <f>SUM('Step 3'!C42:Z42)</f>
        <v>6532</v>
      </c>
      <c r="D42" s="24">
        <f>SUM('Step 3'!D42:AA42)</f>
        <v>6586</v>
      </c>
      <c r="E42" s="24">
        <f>SUM('Step 3'!E42:AB42)</f>
        <v>6614</v>
      </c>
      <c r="F42" s="24">
        <f>SUM('Step 3'!F42:AC42)</f>
        <v>6643</v>
      </c>
      <c r="G42" s="24">
        <f>SUM('Step 3'!G42:AD42)</f>
        <v>6662</v>
      </c>
      <c r="H42" s="24">
        <f>SUM('Step 3'!H42:AE42)</f>
        <v>6687</v>
      </c>
      <c r="I42" s="24">
        <f>SUM('Step 3'!I42:AF42)</f>
        <v>6735</v>
      </c>
      <c r="J42" s="24">
        <f>SUM('Step 3'!J42:AG42)</f>
        <v>6756</v>
      </c>
      <c r="K42" s="24">
        <f>SUM('Step 3'!K42:AH42)</f>
        <v>6758</v>
      </c>
      <c r="L42" s="24">
        <f>SUM('Step 3'!L42:AI42)</f>
        <v>6773</v>
      </c>
      <c r="M42" s="24">
        <f>SUM('Step 3'!M42:AJ42)</f>
        <v>6764</v>
      </c>
      <c r="N42" s="24">
        <f>SUM('Step 3'!N42:AK42)</f>
        <v>6754</v>
      </c>
    </row>
    <row r="43" spans="1:14" x14ac:dyDescent="0.2">
      <c r="A43" t="s">
        <v>103</v>
      </c>
      <c r="B43" s="24">
        <f>SUM('Step 3'!B43:Y43)</f>
        <v>6515</v>
      </c>
      <c r="C43" s="24">
        <f>SUM('Step 3'!C43:Z43)</f>
        <v>6532</v>
      </c>
      <c r="D43" s="24">
        <f>SUM('Step 3'!D43:AA43)</f>
        <v>6586</v>
      </c>
      <c r="E43" s="24">
        <f>SUM('Step 3'!E43:AB43)</f>
        <v>6614</v>
      </c>
      <c r="F43" s="24">
        <f>SUM('Step 3'!F43:AC43)</f>
        <v>6643</v>
      </c>
      <c r="G43" s="24">
        <f>SUM('Step 3'!G43:AD43)</f>
        <v>6662</v>
      </c>
      <c r="H43" s="24">
        <f>SUM('Step 3'!H43:AE43)</f>
        <v>6687</v>
      </c>
      <c r="I43" s="24">
        <f>SUM('Step 3'!I43:AF43)</f>
        <v>6735</v>
      </c>
      <c r="J43" s="24">
        <f>SUM('Step 3'!J43:AG43)</f>
        <v>6756</v>
      </c>
      <c r="K43" s="24">
        <f>SUM('Step 3'!K43:AH43)</f>
        <v>6758</v>
      </c>
      <c r="L43" s="24">
        <f>SUM('Step 3'!L43:AI43)</f>
        <v>6773</v>
      </c>
      <c r="M43" s="24">
        <f>SUM('Step 3'!M43:AJ43)</f>
        <v>6764</v>
      </c>
      <c r="N43" s="24">
        <f>SUM('Step 3'!N43:AK43)</f>
        <v>6754</v>
      </c>
    </row>
    <row r="44" spans="1:14" x14ac:dyDescent="0.2">
      <c r="A44" t="s">
        <v>104</v>
      </c>
      <c r="B44" s="24">
        <f>SUM('Step 3'!B44:Y44)</f>
        <v>2237</v>
      </c>
      <c r="C44" s="24">
        <f>SUM('Step 3'!C44:Z44)</f>
        <v>2255</v>
      </c>
      <c r="D44" s="24">
        <f>SUM('Step 3'!D44:AA44)</f>
        <v>2267</v>
      </c>
      <c r="E44" s="24">
        <f>SUM('Step 3'!E44:AB44)</f>
        <v>2261</v>
      </c>
      <c r="F44" s="24">
        <f>SUM('Step 3'!F44:AC44)</f>
        <v>2257</v>
      </c>
      <c r="G44" s="24">
        <f>SUM('Step 3'!G44:AD44)</f>
        <v>2254</v>
      </c>
      <c r="H44" s="24">
        <f>SUM('Step 3'!H44:AE44)</f>
        <v>2255</v>
      </c>
      <c r="I44" s="24">
        <f>SUM('Step 3'!I44:AF44)</f>
        <v>2264</v>
      </c>
      <c r="J44" s="24">
        <f>SUM('Step 3'!J44:AG44)</f>
        <v>2269</v>
      </c>
      <c r="K44" s="24">
        <f>SUM('Step 3'!K44:AH44)</f>
        <v>2267</v>
      </c>
      <c r="L44" s="24">
        <f>SUM('Step 3'!L44:AI44)</f>
        <v>2253</v>
      </c>
      <c r="M44" s="24">
        <f>SUM('Step 3'!M44:AJ44)</f>
        <v>2247</v>
      </c>
      <c r="N44" s="24">
        <f>SUM('Step 3'!N44:AK44)</f>
        <v>2237</v>
      </c>
    </row>
    <row r="45" spans="1:14" x14ac:dyDescent="0.2">
      <c r="A45" t="s">
        <v>104</v>
      </c>
      <c r="B45" s="24">
        <f>SUM('Step 3'!B45:Y45)</f>
        <v>2237</v>
      </c>
      <c r="C45" s="24">
        <f>SUM('Step 3'!C45:Z45)</f>
        <v>2255</v>
      </c>
      <c r="D45" s="24">
        <f>SUM('Step 3'!D45:AA45)</f>
        <v>2267</v>
      </c>
      <c r="E45" s="24">
        <f>SUM('Step 3'!E45:AB45)</f>
        <v>2261</v>
      </c>
      <c r="F45" s="24">
        <f>SUM('Step 3'!F45:AC45)</f>
        <v>2257</v>
      </c>
      <c r="G45" s="24">
        <f>SUM('Step 3'!G45:AD45)</f>
        <v>2254</v>
      </c>
      <c r="H45" s="24">
        <f>SUM('Step 3'!H45:AE45)</f>
        <v>2255</v>
      </c>
      <c r="I45" s="24">
        <f>SUM('Step 3'!I45:AF45)</f>
        <v>2264</v>
      </c>
      <c r="J45" s="24">
        <f>SUM('Step 3'!J45:AG45)</f>
        <v>2269</v>
      </c>
      <c r="K45" s="24">
        <f>SUM('Step 3'!K45:AH45)</f>
        <v>2267</v>
      </c>
      <c r="L45" s="24">
        <f>SUM('Step 3'!L45:AI45)</f>
        <v>2253</v>
      </c>
      <c r="M45" s="24">
        <f>SUM('Step 3'!M45:AJ45)</f>
        <v>2247</v>
      </c>
      <c r="N45" s="24">
        <f>SUM('Step 3'!N45:AK45)</f>
        <v>2237</v>
      </c>
    </row>
    <row r="46" spans="1:14" x14ac:dyDescent="0.2">
      <c r="A46" t="s">
        <v>105</v>
      </c>
      <c r="B46" s="24">
        <f>SUM('Step 3'!B46:Y46)</f>
        <v>1732</v>
      </c>
      <c r="C46" s="24">
        <f>SUM('Step 3'!C46:Z46)</f>
        <v>1743</v>
      </c>
      <c r="D46" s="24">
        <f>SUM('Step 3'!D46:AA46)</f>
        <v>1767</v>
      </c>
      <c r="E46" s="24">
        <f>SUM('Step 3'!E46:AB46)</f>
        <v>1766</v>
      </c>
      <c r="F46" s="24">
        <f>SUM('Step 3'!F46:AC46)</f>
        <v>1773</v>
      </c>
      <c r="G46" s="24">
        <f>SUM('Step 3'!G46:AD46)</f>
        <v>1772</v>
      </c>
      <c r="H46" s="24">
        <f>SUM('Step 3'!H46:AE46)</f>
        <v>1777</v>
      </c>
      <c r="I46" s="24">
        <f>SUM('Step 3'!I46:AF46)</f>
        <v>1786</v>
      </c>
      <c r="J46" s="24">
        <f>SUM('Step 3'!J46:AG46)</f>
        <v>1792</v>
      </c>
      <c r="K46" s="24">
        <f>SUM('Step 3'!K46:AH46)</f>
        <v>1799</v>
      </c>
      <c r="L46" s="24">
        <f>SUM('Step 3'!L46:AI46)</f>
        <v>1799</v>
      </c>
      <c r="M46" s="24">
        <f>SUM('Step 3'!M46:AJ46)</f>
        <v>1804</v>
      </c>
      <c r="N46" s="24">
        <f>SUM('Step 3'!N46:AK46)</f>
        <v>1810</v>
      </c>
    </row>
    <row r="47" spans="1:14" x14ac:dyDescent="0.2">
      <c r="A47" t="s">
        <v>106</v>
      </c>
      <c r="B47" s="24">
        <f>SUM('Step 3'!B47:Y47)</f>
        <v>16913</v>
      </c>
      <c r="C47" s="24">
        <f>SUM('Step 3'!C47:Z47)</f>
        <v>16914</v>
      </c>
      <c r="D47" s="24">
        <f>SUM('Step 3'!D47:AA47)</f>
        <v>17019</v>
      </c>
      <c r="E47" s="24">
        <f>SUM('Step 3'!E47:AB47)</f>
        <v>16994</v>
      </c>
      <c r="F47" s="24">
        <f>SUM('Step 3'!F47:AC47)</f>
        <v>17004</v>
      </c>
      <c r="G47" s="24">
        <f>SUM('Step 3'!G47:AD47)</f>
        <v>16992</v>
      </c>
      <c r="H47" s="24">
        <f>SUM('Step 3'!H47:AE47)</f>
        <v>17069</v>
      </c>
      <c r="I47" s="24">
        <f>SUM('Step 3'!I47:AF47)</f>
        <v>17207</v>
      </c>
      <c r="J47" s="24">
        <f>SUM('Step 3'!J47:AG47)</f>
        <v>17299</v>
      </c>
      <c r="K47" s="24">
        <f>SUM('Step 3'!K47:AH47)</f>
        <v>17388</v>
      </c>
      <c r="L47" s="24">
        <f>SUM('Step 3'!L47:AI47)</f>
        <v>17407</v>
      </c>
      <c r="M47" s="24">
        <f>SUM('Step 3'!M47:AJ47)</f>
        <v>17453</v>
      </c>
      <c r="N47" s="24">
        <f>SUM('Step 3'!N47:AK47)</f>
        <v>17473</v>
      </c>
    </row>
    <row r="48" spans="1:14" x14ac:dyDescent="0.2">
      <c r="A48" t="s">
        <v>107</v>
      </c>
      <c r="B48" s="24">
        <f>SUM('Step 3'!B48:Y48)</f>
        <v>3932</v>
      </c>
      <c r="C48" s="24">
        <f>SUM('Step 3'!C48:Z48)</f>
        <v>3949</v>
      </c>
      <c r="D48" s="24">
        <f>SUM('Step 3'!D48:AA48)</f>
        <v>3973</v>
      </c>
      <c r="E48" s="24">
        <f>SUM('Step 3'!E48:AB48)</f>
        <v>3955</v>
      </c>
      <c r="F48" s="24">
        <f>SUM('Step 3'!F48:AC48)</f>
        <v>3944</v>
      </c>
      <c r="G48" s="24">
        <f>SUM('Step 3'!G48:AD48)</f>
        <v>3932</v>
      </c>
      <c r="H48" s="24">
        <f>SUM('Step 3'!H48:AE48)</f>
        <v>3919</v>
      </c>
      <c r="I48" s="24">
        <f>SUM('Step 3'!I48:AF48)</f>
        <v>3925</v>
      </c>
      <c r="J48" s="24">
        <f>SUM('Step 3'!J48:AG48)</f>
        <v>3909</v>
      </c>
      <c r="K48" s="24">
        <f>SUM('Step 3'!K48:AH48)</f>
        <v>3908</v>
      </c>
      <c r="L48" s="24">
        <f>SUM('Step 3'!L48:AI48)</f>
        <v>3913</v>
      </c>
      <c r="M48" s="24">
        <f>SUM('Step 3'!M48:AJ48)</f>
        <v>3905</v>
      </c>
      <c r="N48" s="24">
        <f>SUM('Step 3'!N48:AK48)</f>
        <v>3891</v>
      </c>
    </row>
    <row r="49" spans="1:14" x14ac:dyDescent="0.2">
      <c r="A49" t="s">
        <v>108</v>
      </c>
      <c r="B49" s="24">
        <f>SUM('Step 3'!B49:Y49)</f>
        <v>20582</v>
      </c>
      <c r="C49" s="24">
        <f>SUM('Step 3'!C49:Z49)</f>
        <v>20751</v>
      </c>
      <c r="D49" s="24">
        <f>SUM('Step 3'!D49:AA49)</f>
        <v>20913</v>
      </c>
      <c r="E49" s="24">
        <f>SUM('Step 3'!E49:AB49)</f>
        <v>21025</v>
      </c>
      <c r="F49" s="24">
        <f>SUM('Step 3'!F49:AC49)</f>
        <v>21101</v>
      </c>
      <c r="G49" s="24">
        <f>SUM('Step 3'!G49:AD49)</f>
        <v>21171</v>
      </c>
      <c r="H49" s="24">
        <f>SUM('Step 3'!H49:AE49)</f>
        <v>21229</v>
      </c>
      <c r="I49" s="24">
        <f>SUM('Step 3'!I49:AF49)</f>
        <v>21433</v>
      </c>
      <c r="J49" s="24">
        <f>SUM('Step 3'!J49:AG49)</f>
        <v>21484</v>
      </c>
      <c r="K49" s="24">
        <f>SUM('Step 3'!K49:AH49)</f>
        <v>21488</v>
      </c>
      <c r="L49" s="24">
        <f>SUM('Step 3'!L49:AI49)</f>
        <v>21518</v>
      </c>
      <c r="M49" s="24">
        <f>SUM('Step 3'!M49:AJ49)</f>
        <v>21487</v>
      </c>
      <c r="N49" s="24">
        <f>SUM('Step 3'!N49:AK49)</f>
        <v>21465</v>
      </c>
    </row>
    <row r="50" spans="1:14" x14ac:dyDescent="0.2">
      <c r="A50" t="s">
        <v>108</v>
      </c>
      <c r="B50" s="24">
        <f>SUM('Step 3'!B50:Y50)</f>
        <v>20582</v>
      </c>
      <c r="C50" s="24">
        <f>SUM('Step 3'!C50:Z50)</f>
        <v>20751</v>
      </c>
      <c r="D50" s="24">
        <f>SUM('Step 3'!D50:AA50)</f>
        <v>20913</v>
      </c>
      <c r="E50" s="24">
        <f>SUM('Step 3'!E50:AB50)</f>
        <v>21025</v>
      </c>
      <c r="F50" s="24">
        <f>SUM('Step 3'!F50:AC50)</f>
        <v>21101</v>
      </c>
      <c r="G50" s="24">
        <f>SUM('Step 3'!G50:AD50)</f>
        <v>21171</v>
      </c>
      <c r="H50" s="24">
        <f>SUM('Step 3'!H50:AE50)</f>
        <v>21229</v>
      </c>
      <c r="I50" s="24">
        <f>SUM('Step 3'!I50:AF50)</f>
        <v>21433</v>
      </c>
      <c r="J50" s="24">
        <f>SUM('Step 3'!J50:AG50)</f>
        <v>21484</v>
      </c>
      <c r="K50" s="24">
        <f>SUM('Step 3'!K50:AH50)</f>
        <v>21488</v>
      </c>
      <c r="L50" s="24">
        <f>SUM('Step 3'!L50:AI50)</f>
        <v>21518</v>
      </c>
      <c r="M50" s="24">
        <f>SUM('Step 3'!M50:AJ50)</f>
        <v>21487</v>
      </c>
      <c r="N50" s="24">
        <f>SUM('Step 3'!N50:AK50)</f>
        <v>21465</v>
      </c>
    </row>
    <row r="51" spans="1:14" x14ac:dyDescent="0.2">
      <c r="A51" t="s">
        <v>109</v>
      </c>
      <c r="B51" s="24">
        <f>SUM('Step 3'!B51:Y51)</f>
        <v>43042</v>
      </c>
      <c r="C51" s="24">
        <f>SUM('Step 3'!C51:Z51)</f>
        <v>43283</v>
      </c>
      <c r="D51" s="24">
        <f>SUM('Step 3'!D51:AA51)</f>
        <v>43601</v>
      </c>
      <c r="E51" s="24">
        <f>SUM('Step 3'!E51:AB51)</f>
        <v>43729</v>
      </c>
      <c r="F51" s="24">
        <f>SUM('Step 3'!F51:AC51)</f>
        <v>43951</v>
      </c>
      <c r="G51" s="24">
        <f>SUM('Step 3'!G51:AD51)</f>
        <v>43998</v>
      </c>
      <c r="H51" s="24">
        <f>SUM('Step 3'!H51:AE51)</f>
        <v>44076</v>
      </c>
      <c r="I51" s="24">
        <f>SUM('Step 3'!I51:AF51)</f>
        <v>44440</v>
      </c>
      <c r="J51" s="24">
        <f>SUM('Step 3'!J51:AG51)</f>
        <v>44543</v>
      </c>
      <c r="K51" s="24">
        <f>SUM('Step 3'!K51:AH51)</f>
        <v>44587</v>
      </c>
      <c r="L51" s="24">
        <f>SUM('Step 3'!L51:AI51)</f>
        <v>44639</v>
      </c>
      <c r="M51" s="24">
        <f>SUM('Step 3'!M51:AJ51)</f>
        <v>44648</v>
      </c>
      <c r="N51" s="24">
        <f>SUM('Step 3'!N51:AK51)</f>
        <v>44615</v>
      </c>
    </row>
    <row r="52" spans="1:14" x14ac:dyDescent="0.2">
      <c r="A52" t="s">
        <v>110</v>
      </c>
      <c r="B52" s="24">
        <f>SUM('Step 3'!B52:Y52)</f>
        <v>4706</v>
      </c>
      <c r="C52" s="24">
        <f>SUM('Step 3'!C52:Z52)</f>
        <v>4721</v>
      </c>
      <c r="D52" s="24">
        <f>SUM('Step 3'!D52:AA52)</f>
        <v>4763</v>
      </c>
      <c r="E52" s="24">
        <f>SUM('Step 3'!E52:AB52)</f>
        <v>4757</v>
      </c>
      <c r="F52" s="24">
        <f>SUM('Step 3'!F52:AC52)</f>
        <v>4765</v>
      </c>
      <c r="G52" s="24">
        <f>SUM('Step 3'!G52:AD52)</f>
        <v>4764</v>
      </c>
      <c r="H52" s="24">
        <f>SUM('Step 3'!H52:AE52)</f>
        <v>4769</v>
      </c>
      <c r="I52" s="24">
        <f>SUM('Step 3'!I52:AF52)</f>
        <v>4804</v>
      </c>
      <c r="J52" s="24">
        <f>SUM('Step 3'!J52:AG52)</f>
        <v>4837</v>
      </c>
      <c r="K52" s="24">
        <f>SUM('Step 3'!K52:AH52)</f>
        <v>4864</v>
      </c>
      <c r="L52" s="24">
        <f>SUM('Step 3'!L52:AI52)</f>
        <v>4897</v>
      </c>
      <c r="M52" s="24">
        <f>SUM('Step 3'!M52:AJ52)</f>
        <v>4901</v>
      </c>
      <c r="N52" s="24">
        <f>SUM('Step 3'!N52:AK52)</f>
        <v>4911</v>
      </c>
    </row>
    <row r="53" spans="1:14" x14ac:dyDescent="0.2">
      <c r="A53" t="s">
        <v>111</v>
      </c>
      <c r="B53" s="24">
        <f>SUM('Step 3'!B53:Y53)</f>
        <v>10759</v>
      </c>
      <c r="C53" s="24">
        <f>SUM('Step 3'!C53:Z53)</f>
        <v>10736</v>
      </c>
      <c r="D53" s="24">
        <f>SUM('Step 3'!D53:AA53)</f>
        <v>10782</v>
      </c>
      <c r="E53" s="24">
        <f>SUM('Step 3'!E53:AB53)</f>
        <v>10767</v>
      </c>
      <c r="F53" s="24">
        <f>SUM('Step 3'!F53:AC53)</f>
        <v>10783</v>
      </c>
      <c r="G53" s="24">
        <f>SUM('Step 3'!G53:AD53)</f>
        <v>10800</v>
      </c>
      <c r="H53" s="24">
        <f>SUM('Step 3'!H53:AE53)</f>
        <v>10841</v>
      </c>
      <c r="I53" s="24">
        <f>SUM('Step 3'!I53:AF53)</f>
        <v>10906</v>
      </c>
      <c r="J53" s="24">
        <f>SUM('Step 3'!J53:AG53)</f>
        <v>10926</v>
      </c>
      <c r="K53" s="24">
        <f>SUM('Step 3'!K53:AH53)</f>
        <v>10959</v>
      </c>
      <c r="L53" s="24">
        <f>SUM('Step 3'!L53:AI53)</f>
        <v>11001</v>
      </c>
      <c r="M53" s="24">
        <f>SUM('Step 3'!M53:AJ53)</f>
        <v>11038</v>
      </c>
      <c r="N53" s="24">
        <f>SUM('Step 3'!N53:AK53)</f>
        <v>11033</v>
      </c>
    </row>
    <row r="54" spans="1:14" x14ac:dyDescent="0.2">
      <c r="A54" t="s">
        <v>112</v>
      </c>
      <c r="B54" s="24">
        <f>SUM('Step 3'!B54:Y54)</f>
        <v>2553</v>
      </c>
      <c r="C54" s="24">
        <f>SUM('Step 3'!C54:Z54)</f>
        <v>2522</v>
      </c>
      <c r="D54" s="24">
        <f>SUM('Step 3'!D54:AA54)</f>
        <v>2517</v>
      </c>
      <c r="E54" s="24">
        <f>SUM('Step 3'!E54:AB54)</f>
        <v>2521</v>
      </c>
      <c r="F54" s="24">
        <f>SUM('Step 3'!F54:AC54)</f>
        <v>2528</v>
      </c>
      <c r="G54" s="24">
        <f>SUM('Step 3'!G54:AD54)</f>
        <v>2539</v>
      </c>
      <c r="H54" s="24">
        <f>SUM('Step 3'!H54:AE54)</f>
        <v>2542</v>
      </c>
      <c r="I54" s="24">
        <f>SUM('Step 3'!I54:AF54)</f>
        <v>2561</v>
      </c>
      <c r="J54" s="24">
        <f>SUM('Step 3'!J54:AG54)</f>
        <v>2569</v>
      </c>
      <c r="K54" s="24">
        <f>SUM('Step 3'!K54:AH54)</f>
        <v>2594</v>
      </c>
      <c r="L54" s="24">
        <f>SUM('Step 3'!L54:AI54)</f>
        <v>2673</v>
      </c>
      <c r="M54" s="24">
        <f>SUM('Step 3'!M54:AJ54)</f>
        <v>2773</v>
      </c>
      <c r="N54" s="24">
        <f>SUM('Step 3'!N54:AK54)</f>
        <v>2877</v>
      </c>
    </row>
    <row r="55" spans="1:14" x14ac:dyDescent="0.2">
      <c r="A55" t="s">
        <v>112</v>
      </c>
      <c r="B55" s="24">
        <f>SUM('Step 3'!B55:Y55)</f>
        <v>2553</v>
      </c>
      <c r="C55" s="24">
        <f>SUM('Step 3'!C55:Z55)</f>
        <v>2522</v>
      </c>
      <c r="D55" s="24">
        <f>SUM('Step 3'!D55:AA55)</f>
        <v>2517</v>
      </c>
      <c r="E55" s="24">
        <f>SUM('Step 3'!E55:AB55)</f>
        <v>2521</v>
      </c>
      <c r="F55" s="24">
        <f>SUM('Step 3'!F55:AC55)</f>
        <v>2528</v>
      </c>
      <c r="G55" s="24">
        <f>SUM('Step 3'!G55:AD55)</f>
        <v>2539</v>
      </c>
      <c r="H55" s="24">
        <f>SUM('Step 3'!H55:AE55)</f>
        <v>2542</v>
      </c>
      <c r="I55" s="24">
        <f>SUM('Step 3'!I55:AF55)</f>
        <v>2561</v>
      </c>
      <c r="J55" s="24">
        <f>SUM('Step 3'!J55:AG55)</f>
        <v>2569</v>
      </c>
      <c r="K55" s="24">
        <f>SUM('Step 3'!K55:AH55)</f>
        <v>2594</v>
      </c>
      <c r="L55" s="24">
        <f>SUM('Step 3'!L55:AI55)</f>
        <v>2673</v>
      </c>
      <c r="M55" s="24">
        <f>SUM('Step 3'!M55:AJ55)</f>
        <v>2773</v>
      </c>
      <c r="N55" s="24">
        <f>SUM('Step 3'!N55:AK55)</f>
        <v>2877</v>
      </c>
    </row>
    <row r="56" spans="1:14" x14ac:dyDescent="0.2">
      <c r="A56" t="s">
        <v>113</v>
      </c>
      <c r="B56" s="24">
        <f>SUM('Step 3'!B56:Y56)</f>
        <v>4703</v>
      </c>
      <c r="C56" s="24">
        <f>SUM('Step 3'!C56:Z56)</f>
        <v>4751</v>
      </c>
      <c r="D56" s="24">
        <f>SUM('Step 3'!D56:AA56)</f>
        <v>4816</v>
      </c>
      <c r="E56" s="24">
        <f>SUM('Step 3'!E56:AB56)</f>
        <v>4834</v>
      </c>
      <c r="F56" s="24">
        <f>SUM('Step 3'!F56:AC56)</f>
        <v>4849</v>
      </c>
      <c r="G56" s="24">
        <f>SUM('Step 3'!G56:AD56)</f>
        <v>4877</v>
      </c>
      <c r="H56" s="24">
        <f>SUM('Step 3'!H56:AE56)</f>
        <v>4893</v>
      </c>
      <c r="I56" s="24">
        <f>SUM('Step 3'!I56:AF56)</f>
        <v>4916</v>
      </c>
      <c r="J56" s="24">
        <f>SUM('Step 3'!J56:AG56)</f>
        <v>4927</v>
      </c>
      <c r="K56" s="24">
        <f>SUM('Step 3'!K56:AH56)</f>
        <v>4945</v>
      </c>
      <c r="L56" s="24">
        <f>SUM('Step 3'!L56:AI56)</f>
        <v>4945</v>
      </c>
      <c r="M56" s="24">
        <f>SUM('Step 3'!M56:AJ56)</f>
        <v>4951</v>
      </c>
      <c r="N56" s="24">
        <f>SUM('Step 3'!N56:AK56)</f>
        <v>4953</v>
      </c>
    </row>
    <row r="57" spans="1:14" x14ac:dyDescent="0.2">
      <c r="A57" t="s">
        <v>114</v>
      </c>
      <c r="B57" s="24">
        <f>SUM('Step 3'!B57:Y57)</f>
        <v>377676</v>
      </c>
      <c r="C57" s="24">
        <f>SUM('Step 3'!C57:Z57)</f>
        <v>377744</v>
      </c>
      <c r="D57" s="24">
        <f>SUM('Step 3'!D57:AA57)</f>
        <v>380217</v>
      </c>
      <c r="E57" s="24">
        <f>SUM('Step 3'!E57:AB57)</f>
        <v>379701</v>
      </c>
      <c r="F57" s="24">
        <f>SUM('Step 3'!F57:AC57)</f>
        <v>380112</v>
      </c>
      <c r="G57" s="24">
        <f>SUM('Step 3'!G57:AD57)</f>
        <v>380089</v>
      </c>
      <c r="H57" s="24">
        <f>SUM('Step 3'!H57:AE57)</f>
        <v>381631</v>
      </c>
      <c r="I57" s="24">
        <f>SUM('Step 3'!I57:AF57)</f>
        <v>384752</v>
      </c>
      <c r="J57" s="24">
        <f>SUM('Step 3'!J57:AG57)</f>
        <v>387484</v>
      </c>
      <c r="K57" s="24">
        <f>SUM('Step 3'!K57:AH57)</f>
        <v>389802</v>
      </c>
      <c r="L57" s="24">
        <f>SUM('Step 3'!L57:AI57)</f>
        <v>391177</v>
      </c>
      <c r="M57" s="24">
        <f>SUM('Step 3'!M57:AJ57)</f>
        <v>393061</v>
      </c>
      <c r="N57" s="24">
        <f>SUM('Step 3'!N57:AK57)</f>
        <v>394488</v>
      </c>
    </row>
    <row r="58" spans="1:14" x14ac:dyDescent="0.2">
      <c r="A58" t="s">
        <v>115</v>
      </c>
      <c r="B58" s="24">
        <f>SUM('Step 3'!B58:Y58)</f>
        <v>7526</v>
      </c>
      <c r="C58" s="24">
        <f>SUM('Step 3'!C58:Z58)</f>
        <v>7521</v>
      </c>
      <c r="D58" s="24">
        <f>SUM('Step 3'!D58:AA58)</f>
        <v>7572</v>
      </c>
      <c r="E58" s="24">
        <f>SUM('Step 3'!E58:AB58)</f>
        <v>7575</v>
      </c>
      <c r="F58" s="24">
        <f>SUM('Step 3'!F58:AC58)</f>
        <v>7589</v>
      </c>
      <c r="G58" s="24">
        <f>SUM('Step 3'!G58:AD58)</f>
        <v>7600</v>
      </c>
      <c r="H58" s="24">
        <f>SUM('Step 3'!H58:AE58)</f>
        <v>7631</v>
      </c>
      <c r="I58" s="24">
        <f>SUM('Step 3'!I58:AF58)</f>
        <v>7705</v>
      </c>
      <c r="J58" s="24">
        <f>SUM('Step 3'!J58:AG58)</f>
        <v>7777</v>
      </c>
      <c r="K58" s="24">
        <f>SUM('Step 3'!K58:AH58)</f>
        <v>7830</v>
      </c>
      <c r="L58" s="24">
        <f>SUM('Step 3'!L58:AI58)</f>
        <v>7846</v>
      </c>
      <c r="M58" s="24">
        <f>SUM('Step 3'!M58:AJ58)</f>
        <v>7894</v>
      </c>
      <c r="N58" s="24">
        <f>SUM('Step 3'!N58:AK58)</f>
        <v>7912</v>
      </c>
    </row>
    <row r="59" spans="1:14" x14ac:dyDescent="0.2">
      <c r="A59" t="s">
        <v>115</v>
      </c>
      <c r="B59" s="24">
        <f>SUM('Step 3'!B59:Y59)</f>
        <v>7526</v>
      </c>
      <c r="C59" s="24">
        <f>SUM('Step 3'!C59:Z59)</f>
        <v>7521</v>
      </c>
      <c r="D59" s="24">
        <f>SUM('Step 3'!D59:AA59)</f>
        <v>7572</v>
      </c>
      <c r="E59" s="24">
        <f>SUM('Step 3'!E59:AB59)</f>
        <v>7575</v>
      </c>
      <c r="F59" s="24">
        <f>SUM('Step 3'!F59:AC59)</f>
        <v>7589</v>
      </c>
      <c r="G59" s="24">
        <f>SUM('Step 3'!G59:AD59)</f>
        <v>7600</v>
      </c>
      <c r="H59" s="24">
        <f>SUM('Step 3'!H59:AE59)</f>
        <v>7631</v>
      </c>
      <c r="I59" s="24">
        <f>SUM('Step 3'!I59:AF59)</f>
        <v>7705</v>
      </c>
      <c r="J59" s="24">
        <f>SUM('Step 3'!J59:AG59)</f>
        <v>7777</v>
      </c>
      <c r="K59" s="24">
        <f>SUM('Step 3'!K59:AH59)</f>
        <v>7830</v>
      </c>
      <c r="L59" s="24">
        <f>SUM('Step 3'!L59:AI59)</f>
        <v>7846</v>
      </c>
      <c r="M59" s="24">
        <f>SUM('Step 3'!M59:AJ59)</f>
        <v>7894</v>
      </c>
      <c r="N59" s="24">
        <f>SUM('Step 3'!N59:AK59)</f>
        <v>7912</v>
      </c>
    </row>
    <row r="60" spans="1:14" x14ac:dyDescent="0.2">
      <c r="A60" t="s">
        <v>116</v>
      </c>
      <c r="B60" s="24">
        <f>SUM('Step 3'!B60:Y60)</f>
        <v>4639</v>
      </c>
      <c r="C60" s="24">
        <f>SUM('Step 3'!C60:Z60)</f>
        <v>4652</v>
      </c>
      <c r="D60" s="24">
        <f>SUM('Step 3'!D60:AA60)</f>
        <v>4696</v>
      </c>
      <c r="E60" s="24">
        <f>SUM('Step 3'!E60:AB60)</f>
        <v>4698</v>
      </c>
      <c r="F60" s="24">
        <f>SUM('Step 3'!F60:AC60)</f>
        <v>4713</v>
      </c>
      <c r="G60" s="24">
        <f>SUM('Step 3'!G60:AD60)</f>
        <v>4724</v>
      </c>
      <c r="H60" s="24">
        <f>SUM('Step 3'!H60:AE60)</f>
        <v>4751</v>
      </c>
      <c r="I60" s="24">
        <f>SUM('Step 3'!I60:AF60)</f>
        <v>4798</v>
      </c>
      <c r="J60" s="24">
        <f>SUM('Step 3'!J60:AG60)</f>
        <v>4848</v>
      </c>
      <c r="K60" s="24">
        <f>SUM('Step 3'!K60:AH60)</f>
        <v>4877</v>
      </c>
      <c r="L60" s="24">
        <f>SUM('Step 3'!L60:AI60)</f>
        <v>4894</v>
      </c>
      <c r="M60" s="24">
        <f>SUM('Step 3'!M60:AJ60)</f>
        <v>4912</v>
      </c>
      <c r="N60" s="24">
        <f>SUM('Step 3'!N60:AK60)</f>
        <v>4926</v>
      </c>
    </row>
    <row r="61" spans="1:14" x14ac:dyDescent="0.2">
      <c r="A61" t="s">
        <v>116</v>
      </c>
      <c r="B61" s="24">
        <f>SUM('Step 3'!B61:Y61)</f>
        <v>4639</v>
      </c>
      <c r="C61" s="24">
        <f>SUM('Step 3'!C61:Z61)</f>
        <v>4652</v>
      </c>
      <c r="D61" s="24">
        <f>SUM('Step 3'!D61:AA61)</f>
        <v>4696</v>
      </c>
      <c r="E61" s="24">
        <f>SUM('Step 3'!E61:AB61)</f>
        <v>4698</v>
      </c>
      <c r="F61" s="24">
        <f>SUM('Step 3'!F61:AC61)</f>
        <v>4713</v>
      </c>
      <c r="G61" s="24">
        <f>SUM('Step 3'!G61:AD61)</f>
        <v>4724</v>
      </c>
      <c r="H61" s="24">
        <f>SUM('Step 3'!H61:AE61)</f>
        <v>4751</v>
      </c>
      <c r="I61" s="24">
        <f>SUM('Step 3'!I61:AF61)</f>
        <v>4798</v>
      </c>
      <c r="J61" s="24">
        <f>SUM('Step 3'!J61:AG61)</f>
        <v>4848</v>
      </c>
      <c r="K61" s="24">
        <f>SUM('Step 3'!K61:AH61)</f>
        <v>4877</v>
      </c>
      <c r="L61" s="24">
        <f>SUM('Step 3'!L61:AI61)</f>
        <v>4894</v>
      </c>
      <c r="M61" s="24">
        <f>SUM('Step 3'!M61:AJ61)</f>
        <v>4912</v>
      </c>
      <c r="N61" s="24">
        <f>SUM('Step 3'!N61:AK61)</f>
        <v>4926</v>
      </c>
    </row>
    <row r="62" spans="1:14" x14ac:dyDescent="0.2">
      <c r="A62" t="s">
        <v>117</v>
      </c>
      <c r="B62" s="24">
        <f>SUM('Step 3'!B62:Y62)</f>
        <v>22884</v>
      </c>
      <c r="C62" s="24">
        <f>SUM('Step 3'!C62:Z62)</f>
        <v>22879</v>
      </c>
      <c r="D62" s="24">
        <f>SUM('Step 3'!D62:AA62)</f>
        <v>23035</v>
      </c>
      <c r="E62" s="24">
        <f>SUM('Step 3'!E62:AB62)</f>
        <v>23009</v>
      </c>
      <c r="F62" s="24">
        <f>SUM('Step 3'!F62:AC62)</f>
        <v>23029</v>
      </c>
      <c r="G62" s="24">
        <f>SUM('Step 3'!G62:AD62)</f>
        <v>22993</v>
      </c>
      <c r="H62" s="24">
        <f>SUM('Step 3'!H62:AE62)</f>
        <v>23062</v>
      </c>
      <c r="I62" s="24">
        <f>SUM('Step 3'!I62:AF62)</f>
        <v>23228</v>
      </c>
      <c r="J62" s="24">
        <f>SUM('Step 3'!J62:AG62)</f>
        <v>23310</v>
      </c>
      <c r="K62" s="24">
        <f>SUM('Step 3'!K62:AH62)</f>
        <v>23362</v>
      </c>
      <c r="L62" s="24">
        <f>SUM('Step 3'!L62:AI62)</f>
        <v>23386</v>
      </c>
      <c r="M62" s="24">
        <f>SUM('Step 3'!M62:AJ62)</f>
        <v>23435</v>
      </c>
      <c r="N62" s="24">
        <f>SUM('Step 3'!N62:AK62)</f>
        <v>23472</v>
      </c>
    </row>
    <row r="63" spans="1:14" x14ac:dyDescent="0.2">
      <c r="A63" t="s">
        <v>118</v>
      </c>
      <c r="B63" s="24">
        <f>SUM('Step 3'!B63:Y63)</f>
        <v>5186</v>
      </c>
      <c r="C63" s="24">
        <f>SUM('Step 3'!C63:Z63)</f>
        <v>5222</v>
      </c>
      <c r="D63" s="24">
        <f>SUM('Step 3'!D63:AA63)</f>
        <v>5278</v>
      </c>
      <c r="E63" s="24">
        <f>SUM('Step 3'!E63:AB63)</f>
        <v>5270</v>
      </c>
      <c r="F63" s="24">
        <f>SUM('Step 3'!F63:AC63)</f>
        <v>5291</v>
      </c>
      <c r="G63" s="24">
        <f>SUM('Step 3'!G63:AD63)</f>
        <v>5294</v>
      </c>
      <c r="H63" s="24">
        <f>SUM('Step 3'!H63:AE63)</f>
        <v>5316</v>
      </c>
      <c r="I63" s="24">
        <f>SUM('Step 3'!I63:AF63)</f>
        <v>5365</v>
      </c>
      <c r="J63" s="24">
        <f>SUM('Step 3'!J63:AG63)</f>
        <v>5404</v>
      </c>
      <c r="K63" s="24">
        <f>SUM('Step 3'!K63:AH63)</f>
        <v>5442</v>
      </c>
      <c r="L63" s="24">
        <f>SUM('Step 3'!L63:AI63)</f>
        <v>5483</v>
      </c>
      <c r="M63" s="24">
        <f>SUM('Step 3'!M63:AJ63)</f>
        <v>5504</v>
      </c>
      <c r="N63" s="24">
        <f>SUM('Step 3'!N63:AK63)</f>
        <v>5499</v>
      </c>
    </row>
    <row r="64" spans="1:14" x14ac:dyDescent="0.2">
      <c r="A64" t="s">
        <v>119</v>
      </c>
      <c r="B64" s="24">
        <f>SUM('Step 3'!B64:Y64)</f>
        <v>8690</v>
      </c>
      <c r="C64" s="24">
        <f>SUM('Step 3'!C64:Z64)</f>
        <v>8692</v>
      </c>
      <c r="D64" s="24">
        <f>SUM('Step 3'!D64:AA64)</f>
        <v>8739</v>
      </c>
      <c r="E64" s="24">
        <f>SUM('Step 3'!E64:AB64)</f>
        <v>8704</v>
      </c>
      <c r="F64" s="24">
        <f>SUM('Step 3'!F64:AC64)</f>
        <v>8698</v>
      </c>
      <c r="G64" s="24">
        <f>SUM('Step 3'!G64:AD64)</f>
        <v>8662</v>
      </c>
      <c r="H64" s="24">
        <f>SUM('Step 3'!H64:AE64)</f>
        <v>8652</v>
      </c>
      <c r="I64" s="24">
        <f>SUM('Step 3'!I64:AF64)</f>
        <v>8671</v>
      </c>
      <c r="J64" s="24">
        <f>SUM('Step 3'!J64:AG64)</f>
        <v>8658</v>
      </c>
      <c r="K64" s="24">
        <f>SUM('Step 3'!K64:AH64)</f>
        <v>8663</v>
      </c>
      <c r="L64" s="24">
        <f>SUM('Step 3'!L64:AI64)</f>
        <v>8663</v>
      </c>
      <c r="M64" s="24">
        <f>SUM('Step 3'!M64:AJ64)</f>
        <v>8673</v>
      </c>
      <c r="N64" s="24">
        <f>SUM('Step 3'!N64:AK64)</f>
        <v>8654</v>
      </c>
    </row>
    <row r="65" spans="1:14" x14ac:dyDescent="0.2">
      <c r="A65" t="s">
        <v>120</v>
      </c>
      <c r="B65" s="24">
        <f>SUM('Step 3'!B65:Y65)</f>
        <v>18757</v>
      </c>
      <c r="C65" s="24">
        <f>SUM('Step 3'!C65:Z65)</f>
        <v>18798</v>
      </c>
      <c r="D65" s="24">
        <f>SUM('Step 3'!D65:AA65)</f>
        <v>18962</v>
      </c>
      <c r="E65" s="24">
        <f>SUM('Step 3'!E65:AB65)</f>
        <v>18959</v>
      </c>
      <c r="F65" s="24">
        <f>SUM('Step 3'!F65:AC65)</f>
        <v>19003</v>
      </c>
      <c r="G65" s="24">
        <f>SUM('Step 3'!G65:AD65)</f>
        <v>18989</v>
      </c>
      <c r="H65" s="24">
        <f>SUM('Step 3'!H65:AE65)</f>
        <v>19049</v>
      </c>
      <c r="I65" s="24">
        <f>SUM('Step 3'!I65:AF65)</f>
        <v>19205</v>
      </c>
      <c r="J65" s="24">
        <f>SUM('Step 3'!J65:AG65)</f>
        <v>19310</v>
      </c>
      <c r="K65" s="24">
        <f>SUM('Step 3'!K65:AH65)</f>
        <v>19389</v>
      </c>
      <c r="L65" s="24">
        <f>SUM('Step 3'!L65:AI65)</f>
        <v>19435</v>
      </c>
      <c r="M65" s="24">
        <f>SUM('Step 3'!M65:AJ65)</f>
        <v>19489</v>
      </c>
      <c r="N65" s="24">
        <f>SUM('Step 3'!N65:AK65)</f>
        <v>19525</v>
      </c>
    </row>
    <row r="66" spans="1:14" x14ac:dyDescent="0.2">
      <c r="A66" t="s">
        <v>121</v>
      </c>
      <c r="B66" s="24">
        <f>SUM('Step 3'!B66:Y66)</f>
        <v>3239</v>
      </c>
      <c r="C66" s="24">
        <f>SUM('Step 3'!C66:Z66)</f>
        <v>3224</v>
      </c>
      <c r="D66" s="24">
        <f>SUM('Step 3'!D66:AA66)</f>
        <v>3231</v>
      </c>
      <c r="E66" s="24">
        <f>SUM('Step 3'!E66:AB66)</f>
        <v>3232</v>
      </c>
      <c r="F66" s="24">
        <f>SUM('Step 3'!F66:AC66)</f>
        <v>3234</v>
      </c>
      <c r="G66" s="24">
        <f>SUM('Step 3'!G66:AD66)</f>
        <v>3245</v>
      </c>
      <c r="H66" s="24">
        <f>SUM('Step 3'!H66:AE66)</f>
        <v>3241</v>
      </c>
      <c r="I66" s="24">
        <f>SUM('Step 3'!I66:AF66)</f>
        <v>3258</v>
      </c>
      <c r="J66" s="24">
        <f>SUM('Step 3'!J66:AG66)</f>
        <v>3258</v>
      </c>
      <c r="K66" s="24">
        <f>SUM('Step 3'!K66:AH66)</f>
        <v>3272</v>
      </c>
      <c r="L66" s="24">
        <f>SUM('Step 3'!L66:AI66)</f>
        <v>3275</v>
      </c>
      <c r="M66" s="24">
        <f>SUM('Step 3'!M66:AJ66)</f>
        <v>3279</v>
      </c>
      <c r="N66" s="24">
        <f>SUM('Step 3'!N66:AK66)</f>
        <v>3293</v>
      </c>
    </row>
    <row r="67" spans="1:14" x14ac:dyDescent="0.2">
      <c r="A67" t="s">
        <v>121</v>
      </c>
      <c r="B67" s="24">
        <f>SUM('Step 3'!B67:Y67)</f>
        <v>3239</v>
      </c>
      <c r="C67" s="24">
        <f>SUM('Step 3'!C67:Z67)</f>
        <v>3224</v>
      </c>
      <c r="D67" s="24">
        <f>SUM('Step 3'!D67:AA67)</f>
        <v>3231</v>
      </c>
      <c r="E67" s="24">
        <f>SUM('Step 3'!E67:AB67)</f>
        <v>3232</v>
      </c>
      <c r="F67" s="24">
        <f>SUM('Step 3'!F67:AC67)</f>
        <v>3234</v>
      </c>
      <c r="G67" s="24">
        <f>SUM('Step 3'!G67:AD67)</f>
        <v>3245</v>
      </c>
      <c r="H67" s="24">
        <f>SUM('Step 3'!H67:AE67)</f>
        <v>3241</v>
      </c>
      <c r="I67" s="24">
        <f>SUM('Step 3'!I67:AF67)</f>
        <v>3258</v>
      </c>
      <c r="J67" s="24">
        <f>SUM('Step 3'!J67:AG67)</f>
        <v>3258</v>
      </c>
      <c r="K67" s="24">
        <f>SUM('Step 3'!K67:AH67)</f>
        <v>3272</v>
      </c>
      <c r="L67" s="24">
        <f>SUM('Step 3'!L67:AI67)</f>
        <v>3275</v>
      </c>
      <c r="M67" s="24">
        <f>SUM('Step 3'!M67:AJ67)</f>
        <v>3279</v>
      </c>
      <c r="N67" s="24">
        <f>SUM('Step 3'!N67:AK67)</f>
        <v>3293</v>
      </c>
    </row>
    <row r="68" spans="1:14" x14ac:dyDescent="0.2">
      <c r="A68" t="s">
        <v>122</v>
      </c>
      <c r="B68" s="24">
        <f>SUM('Step 3'!B68:Y68)</f>
        <v>30368</v>
      </c>
      <c r="C68" s="24">
        <f>SUM('Step 3'!C68:Z68)</f>
        <v>30481</v>
      </c>
      <c r="D68" s="24">
        <f>SUM('Step 3'!D68:AA68)</f>
        <v>30737</v>
      </c>
      <c r="E68" s="24">
        <f>SUM('Step 3'!E68:AB68)</f>
        <v>30728</v>
      </c>
      <c r="F68" s="24">
        <f>SUM('Step 3'!F68:AC68)</f>
        <v>30810</v>
      </c>
      <c r="G68" s="24">
        <f>SUM('Step 3'!G68:AD68)</f>
        <v>30818</v>
      </c>
      <c r="H68" s="24">
        <f>SUM('Step 3'!H68:AE68)</f>
        <v>30921</v>
      </c>
      <c r="I68" s="24">
        <f>SUM('Step 3'!I68:AF68)</f>
        <v>31178</v>
      </c>
      <c r="J68" s="24">
        <f>SUM('Step 3'!J68:AG68)</f>
        <v>31346</v>
      </c>
      <c r="K68" s="24">
        <f>SUM('Step 3'!K68:AH68)</f>
        <v>31501</v>
      </c>
      <c r="L68" s="24">
        <f>SUM('Step 3'!L68:AI68)</f>
        <v>31528</v>
      </c>
      <c r="M68" s="24">
        <f>SUM('Step 3'!M68:AJ68)</f>
        <v>31606</v>
      </c>
      <c r="N68" s="24">
        <f>SUM('Step 3'!N68:AK68)</f>
        <v>31628</v>
      </c>
    </row>
    <row r="69" spans="1:14" x14ac:dyDescent="0.2">
      <c r="A69" t="s">
        <v>123</v>
      </c>
      <c r="B69" s="24">
        <f>SUM('Step 3'!B69:Y69)</f>
        <v>11599</v>
      </c>
      <c r="C69" s="24">
        <f>SUM('Step 3'!C69:Z69)</f>
        <v>11621</v>
      </c>
      <c r="D69" s="24">
        <f>SUM('Step 3'!D69:AA69)</f>
        <v>11716</v>
      </c>
      <c r="E69" s="24">
        <f>SUM('Step 3'!E69:AB69)</f>
        <v>11752</v>
      </c>
      <c r="F69" s="24">
        <f>SUM('Step 3'!F69:AC69)</f>
        <v>11781</v>
      </c>
      <c r="G69" s="24">
        <f>SUM('Step 3'!G69:AD69)</f>
        <v>11830</v>
      </c>
      <c r="H69" s="24">
        <f>SUM('Step 3'!H69:AE69)</f>
        <v>11916</v>
      </c>
      <c r="I69" s="24">
        <f>SUM('Step 3'!I69:AF69)</f>
        <v>12025</v>
      </c>
      <c r="J69" s="24">
        <f>SUM('Step 3'!J69:AG69)</f>
        <v>12114</v>
      </c>
      <c r="K69" s="24">
        <f>SUM('Step 3'!K69:AH69)</f>
        <v>12172</v>
      </c>
      <c r="L69" s="24">
        <f>SUM('Step 3'!L69:AI69)</f>
        <v>12202</v>
      </c>
      <c r="M69" s="24">
        <f>SUM('Step 3'!M69:AJ69)</f>
        <v>12228</v>
      </c>
      <c r="N69" s="24">
        <f>SUM('Step 3'!N69:AK69)</f>
        <v>12262</v>
      </c>
    </row>
    <row r="70" spans="1:14" x14ac:dyDescent="0.2">
      <c r="A70" t="s">
        <v>123</v>
      </c>
      <c r="B70" s="24">
        <f>SUM('Step 3'!B70:Y70)</f>
        <v>11599</v>
      </c>
      <c r="C70" s="24">
        <f>SUM('Step 3'!C70:Z70)</f>
        <v>11621</v>
      </c>
      <c r="D70" s="24">
        <f>SUM('Step 3'!D70:AA70)</f>
        <v>11716</v>
      </c>
      <c r="E70" s="24">
        <f>SUM('Step 3'!E70:AB70)</f>
        <v>11752</v>
      </c>
      <c r="F70" s="24">
        <f>SUM('Step 3'!F70:AC70)</f>
        <v>11781</v>
      </c>
      <c r="G70" s="24">
        <f>SUM('Step 3'!G70:AD70)</f>
        <v>11830</v>
      </c>
      <c r="H70" s="24">
        <f>SUM('Step 3'!H70:AE70)</f>
        <v>11916</v>
      </c>
      <c r="I70" s="24">
        <f>SUM('Step 3'!I70:AF70)</f>
        <v>12025</v>
      </c>
      <c r="J70" s="24">
        <f>SUM('Step 3'!J70:AG70)</f>
        <v>12114</v>
      </c>
      <c r="K70" s="24">
        <f>SUM('Step 3'!K70:AH70)</f>
        <v>12172</v>
      </c>
      <c r="L70" s="24">
        <f>SUM('Step 3'!L70:AI70)</f>
        <v>12202</v>
      </c>
      <c r="M70" s="24">
        <f>SUM('Step 3'!M70:AJ70)</f>
        <v>12228</v>
      </c>
      <c r="N70" s="24">
        <f>SUM('Step 3'!N70:AK70)</f>
        <v>12262</v>
      </c>
    </row>
    <row r="71" spans="1:14" x14ac:dyDescent="0.2">
      <c r="A71" t="s">
        <v>124</v>
      </c>
      <c r="B71" s="24">
        <f>SUM('Step 3'!B71:Y71)</f>
        <v>2374</v>
      </c>
      <c r="C71" s="24">
        <f>SUM('Step 3'!C71:Z71)</f>
        <v>2394</v>
      </c>
      <c r="D71" s="24">
        <f>SUM('Step 3'!D71:AA71)</f>
        <v>2408</v>
      </c>
      <c r="E71" s="24">
        <f>SUM('Step 3'!E71:AB71)</f>
        <v>2408</v>
      </c>
      <c r="F71" s="24">
        <f>SUM('Step 3'!F71:AC71)</f>
        <v>2403</v>
      </c>
      <c r="G71" s="24">
        <f>SUM('Step 3'!G71:AD71)</f>
        <v>2405</v>
      </c>
      <c r="H71" s="24">
        <f>SUM('Step 3'!H71:AE71)</f>
        <v>2408</v>
      </c>
      <c r="I71" s="24">
        <f>SUM('Step 3'!I71:AF71)</f>
        <v>2417</v>
      </c>
      <c r="J71" s="24">
        <f>SUM('Step 3'!J71:AG71)</f>
        <v>2518</v>
      </c>
      <c r="K71" s="24">
        <f>SUM('Step 3'!K71:AH71)</f>
        <v>2533</v>
      </c>
      <c r="L71" s="24">
        <f>SUM('Step 3'!L71:AI71)</f>
        <v>2540</v>
      </c>
      <c r="M71" s="24">
        <f>SUM('Step 3'!M71:AJ71)</f>
        <v>2541</v>
      </c>
      <c r="N71" s="24">
        <f>SUM('Step 3'!N71:AK71)</f>
        <v>2535</v>
      </c>
    </row>
    <row r="72" spans="1:14" x14ac:dyDescent="0.2">
      <c r="A72" t="s">
        <v>124</v>
      </c>
      <c r="B72" s="24">
        <f>SUM('Step 3'!B72:Y72)</f>
        <v>2374</v>
      </c>
      <c r="C72" s="24">
        <f>SUM('Step 3'!C72:Z72)</f>
        <v>2394</v>
      </c>
      <c r="D72" s="24">
        <f>SUM('Step 3'!D72:AA72)</f>
        <v>2408</v>
      </c>
      <c r="E72" s="24">
        <f>SUM('Step 3'!E72:AB72)</f>
        <v>2408</v>
      </c>
      <c r="F72" s="24">
        <f>SUM('Step 3'!F72:AC72)</f>
        <v>2403</v>
      </c>
      <c r="G72" s="24">
        <f>SUM('Step 3'!G72:AD72)</f>
        <v>2405</v>
      </c>
      <c r="H72" s="24">
        <f>SUM('Step 3'!H72:AE72)</f>
        <v>2408</v>
      </c>
      <c r="I72" s="24">
        <f>SUM('Step 3'!I72:AF72)</f>
        <v>2417</v>
      </c>
      <c r="J72" s="24">
        <f>SUM('Step 3'!J72:AG72)</f>
        <v>2518</v>
      </c>
      <c r="K72" s="24">
        <f>SUM('Step 3'!K72:AH72)</f>
        <v>2533</v>
      </c>
      <c r="L72" s="24">
        <f>SUM('Step 3'!L72:AI72)</f>
        <v>2540</v>
      </c>
      <c r="M72" s="24">
        <f>SUM('Step 3'!M72:AJ72)</f>
        <v>2541</v>
      </c>
      <c r="N72" s="24">
        <f>SUM('Step 3'!N72:AK72)</f>
        <v>2535</v>
      </c>
    </row>
    <row r="73" spans="1:14" x14ac:dyDescent="0.2">
      <c r="A73" t="s">
        <v>125</v>
      </c>
      <c r="B73" s="24">
        <f>SUM('Step 3'!B73:Y73)</f>
        <v>5837</v>
      </c>
      <c r="C73" s="24">
        <f>SUM('Step 3'!C73:Z73)</f>
        <v>5843</v>
      </c>
      <c r="D73" s="24">
        <f>SUM('Step 3'!D73:AA73)</f>
        <v>5845</v>
      </c>
      <c r="E73" s="24">
        <f>SUM('Step 3'!E73:AB73)</f>
        <v>5783</v>
      </c>
      <c r="F73" s="24">
        <f>SUM('Step 3'!F73:AC73)</f>
        <v>5783</v>
      </c>
      <c r="G73" s="24">
        <f>SUM('Step 3'!G73:AD73)</f>
        <v>5768</v>
      </c>
      <c r="H73" s="24">
        <f>SUM('Step 3'!H73:AE73)</f>
        <v>5770</v>
      </c>
      <c r="I73" s="24">
        <f>SUM('Step 3'!I73:AF73)</f>
        <v>5792</v>
      </c>
      <c r="J73" s="24">
        <f>SUM('Step 3'!J73:AG73)</f>
        <v>5833</v>
      </c>
      <c r="K73" s="24">
        <f>SUM('Step 3'!K73:AH73)</f>
        <v>5844</v>
      </c>
      <c r="L73" s="24">
        <f>SUM('Step 3'!L73:AI73)</f>
        <v>5936</v>
      </c>
      <c r="M73" s="24">
        <f>SUM('Step 3'!M73:AJ73)</f>
        <v>5940</v>
      </c>
      <c r="N73" s="24">
        <f>SUM('Step 3'!N73:AK73)</f>
        <v>5955</v>
      </c>
    </row>
    <row r="74" spans="1:14" x14ac:dyDescent="0.2">
      <c r="A74" t="s">
        <v>126</v>
      </c>
      <c r="B74" s="24">
        <f>SUM('Step 3'!B74:Y74)</f>
        <v>12504</v>
      </c>
      <c r="C74" s="24">
        <f>SUM('Step 3'!C74:Z74)</f>
        <v>12529</v>
      </c>
      <c r="D74" s="24">
        <f>SUM('Step 3'!D74:AA74)</f>
        <v>12612</v>
      </c>
      <c r="E74" s="24">
        <f>SUM('Step 3'!E74:AB74)</f>
        <v>12586</v>
      </c>
      <c r="F74" s="24">
        <f>SUM('Step 3'!F74:AC74)</f>
        <v>12579</v>
      </c>
      <c r="G74" s="24">
        <f>SUM('Step 3'!G74:AD74)</f>
        <v>12549</v>
      </c>
      <c r="H74" s="24">
        <f>SUM('Step 3'!H74:AE74)</f>
        <v>12574</v>
      </c>
      <c r="I74" s="24">
        <f>SUM('Step 3'!I74:AF74)</f>
        <v>12631</v>
      </c>
      <c r="J74" s="24">
        <f>SUM('Step 3'!J74:AG74)</f>
        <v>12655</v>
      </c>
      <c r="K74" s="24">
        <f>SUM('Step 3'!K74:AH74)</f>
        <v>12675</v>
      </c>
      <c r="L74" s="24">
        <f>SUM('Step 3'!L74:AI74)</f>
        <v>12670</v>
      </c>
      <c r="M74" s="24">
        <f>SUM('Step 3'!M74:AJ74)</f>
        <v>12648</v>
      </c>
      <c r="N74" s="24">
        <f>SUM('Step 3'!N74:AK74)</f>
        <v>12617</v>
      </c>
    </row>
    <row r="75" spans="1:14" x14ac:dyDescent="0.2">
      <c r="A75" t="s">
        <v>127</v>
      </c>
      <c r="B75" s="24">
        <f>SUM('Step 3'!B75:Y75)</f>
        <v>7917</v>
      </c>
      <c r="C75" s="24">
        <f>SUM('Step 3'!C75:Z75)</f>
        <v>7951</v>
      </c>
      <c r="D75" s="24">
        <f>SUM('Step 3'!D75:AA75)</f>
        <v>8047</v>
      </c>
      <c r="E75" s="24">
        <f>SUM('Step 3'!E75:AB75)</f>
        <v>8064</v>
      </c>
      <c r="F75" s="24">
        <f>SUM('Step 3'!F75:AC75)</f>
        <v>8107</v>
      </c>
      <c r="G75" s="24">
        <f>SUM('Step 3'!G75:AD75)</f>
        <v>8120</v>
      </c>
      <c r="H75" s="24">
        <f>SUM('Step 3'!H75:AE75)</f>
        <v>8149</v>
      </c>
      <c r="I75" s="24">
        <f>SUM('Step 3'!I75:AF75)</f>
        <v>8208</v>
      </c>
      <c r="J75" s="24">
        <f>SUM('Step 3'!J75:AG75)</f>
        <v>8254</v>
      </c>
      <c r="K75" s="24">
        <f>SUM('Step 3'!K75:AH75)</f>
        <v>8298</v>
      </c>
      <c r="L75" s="24">
        <f>SUM('Step 3'!L75:AI75)</f>
        <v>8322</v>
      </c>
      <c r="M75" s="24">
        <f>SUM('Step 3'!M75:AJ75)</f>
        <v>8351</v>
      </c>
      <c r="N75" s="24">
        <f>SUM('Step 3'!N75:AK75)</f>
        <v>8364</v>
      </c>
    </row>
    <row r="76" spans="1:14" x14ac:dyDescent="0.2">
      <c r="A76" t="s">
        <v>128</v>
      </c>
      <c r="B76" s="24">
        <f>SUM('Step 3'!B76:Y76)</f>
        <v>5184</v>
      </c>
      <c r="C76" s="24">
        <f>SUM('Step 3'!C76:Z76)</f>
        <v>5216</v>
      </c>
      <c r="D76" s="24">
        <f>SUM('Step 3'!D76:AA76)</f>
        <v>5233</v>
      </c>
      <c r="E76" s="24">
        <f>SUM('Step 3'!E76:AB76)</f>
        <v>5226</v>
      </c>
      <c r="F76" s="24">
        <f>SUM('Step 3'!F76:AC76)</f>
        <v>5235</v>
      </c>
      <c r="G76" s="24">
        <f>SUM('Step 3'!G76:AD76)</f>
        <v>5220</v>
      </c>
      <c r="H76" s="24">
        <f>SUM('Step 3'!H76:AE76)</f>
        <v>5209</v>
      </c>
      <c r="I76" s="24">
        <f>SUM('Step 3'!I76:AF76)</f>
        <v>5235</v>
      </c>
      <c r="J76" s="24">
        <f>SUM('Step 3'!J76:AG76)</f>
        <v>5366</v>
      </c>
      <c r="K76" s="24">
        <f>SUM('Step 3'!K76:AH76)</f>
        <v>5375</v>
      </c>
      <c r="L76" s="24">
        <f>SUM('Step 3'!L76:AI76)</f>
        <v>5387</v>
      </c>
      <c r="M76" s="24">
        <f>SUM('Step 3'!M76:AJ76)</f>
        <v>5403</v>
      </c>
      <c r="N76" s="24">
        <f>SUM('Step 3'!N76:AK76)</f>
        <v>5387</v>
      </c>
    </row>
    <row r="77" spans="1:14" x14ac:dyDescent="0.2">
      <c r="A77" t="s">
        <v>129</v>
      </c>
      <c r="B77" s="24">
        <f>SUM('Step 3'!B77:Y77)</f>
        <v>6256</v>
      </c>
      <c r="C77" s="24">
        <f>SUM('Step 3'!C77:Z77)</f>
        <v>6284</v>
      </c>
      <c r="D77" s="24">
        <f>SUM('Step 3'!D77:AA77)</f>
        <v>6365</v>
      </c>
      <c r="E77" s="24">
        <f>SUM('Step 3'!E77:AB77)</f>
        <v>6363</v>
      </c>
      <c r="F77" s="24">
        <f>SUM('Step 3'!F77:AC77)</f>
        <v>6373</v>
      </c>
      <c r="G77" s="24">
        <f>SUM('Step 3'!G77:AD77)</f>
        <v>6384</v>
      </c>
      <c r="H77" s="24">
        <f>SUM('Step 3'!H77:AE77)</f>
        <v>6426</v>
      </c>
      <c r="I77" s="24">
        <f>SUM('Step 3'!I77:AF77)</f>
        <v>6493</v>
      </c>
      <c r="J77" s="24">
        <f>SUM('Step 3'!J77:AG77)</f>
        <v>6535</v>
      </c>
      <c r="K77" s="24">
        <f>SUM('Step 3'!K77:AH77)</f>
        <v>6568</v>
      </c>
      <c r="L77" s="24">
        <f>SUM('Step 3'!L77:AI77)</f>
        <v>6591</v>
      </c>
      <c r="M77" s="24">
        <f>SUM('Step 3'!M77:AJ77)</f>
        <v>6611</v>
      </c>
      <c r="N77" s="24">
        <f>SUM('Step 3'!N77:AK77)</f>
        <v>6625</v>
      </c>
    </row>
    <row r="78" spans="1:14" x14ac:dyDescent="0.2">
      <c r="A78" t="s">
        <v>130</v>
      </c>
      <c r="B78" s="24">
        <f>SUM('Step 3'!B78:Y78)</f>
        <v>3830</v>
      </c>
      <c r="C78" s="24">
        <f>SUM('Step 3'!C78:Z78)</f>
        <v>3806</v>
      </c>
      <c r="D78" s="24">
        <f>SUM('Step 3'!D78:AA78)</f>
        <v>3798</v>
      </c>
      <c r="E78" s="24">
        <f>SUM('Step 3'!E78:AB78)</f>
        <v>3803</v>
      </c>
      <c r="F78" s="24">
        <f>SUM('Step 3'!F78:AC78)</f>
        <v>3817</v>
      </c>
      <c r="G78" s="24">
        <f>SUM('Step 3'!G78:AD78)</f>
        <v>3812</v>
      </c>
      <c r="H78" s="24">
        <f>SUM('Step 3'!H78:AE78)</f>
        <v>3794</v>
      </c>
      <c r="I78" s="24">
        <f>SUM('Step 3'!I78:AF78)</f>
        <v>3798</v>
      </c>
      <c r="J78" s="24">
        <f>SUM('Step 3'!J78:AG78)</f>
        <v>3785</v>
      </c>
      <c r="K78" s="24">
        <f>SUM('Step 3'!K78:AH78)</f>
        <v>3769</v>
      </c>
      <c r="L78" s="24">
        <f>SUM('Step 3'!L78:AI78)</f>
        <v>3814</v>
      </c>
      <c r="M78" s="24">
        <f>SUM('Step 3'!M78:AJ78)</f>
        <v>3881</v>
      </c>
      <c r="N78" s="24">
        <f>SUM('Step 3'!N78:AK78)</f>
        <v>3945</v>
      </c>
    </row>
    <row r="79" spans="1:14" x14ac:dyDescent="0.2">
      <c r="A79" t="s">
        <v>131</v>
      </c>
      <c r="B79" s="24">
        <f>SUM('Step 3'!B79:Y79)</f>
        <v>6383</v>
      </c>
      <c r="C79" s="24">
        <f>SUM('Step 3'!C79:Z79)</f>
        <v>6328</v>
      </c>
      <c r="D79" s="24">
        <f>SUM('Step 3'!D79:AA79)</f>
        <v>6315</v>
      </c>
      <c r="E79" s="24">
        <f>SUM('Step 3'!E79:AB79)</f>
        <v>6324</v>
      </c>
      <c r="F79" s="24">
        <f>SUM('Step 3'!F79:AC79)</f>
        <v>6345</v>
      </c>
      <c r="G79" s="24">
        <f>SUM('Step 3'!G79:AD79)</f>
        <v>6351</v>
      </c>
      <c r="H79" s="24">
        <f>SUM('Step 3'!H79:AE79)</f>
        <v>6336</v>
      </c>
      <c r="I79" s="24">
        <f>SUM('Step 3'!I79:AF79)</f>
        <v>6359</v>
      </c>
      <c r="J79" s="24">
        <f>SUM('Step 3'!J79:AG79)</f>
        <v>6354</v>
      </c>
      <c r="K79" s="24">
        <f>SUM('Step 3'!K79:AH79)</f>
        <v>6363</v>
      </c>
      <c r="L79" s="24">
        <f>SUM('Step 3'!L79:AI79)</f>
        <v>6487</v>
      </c>
      <c r="M79" s="24">
        <f>SUM('Step 3'!M79:AJ79)</f>
        <v>6654</v>
      </c>
      <c r="N79" s="24">
        <f>SUM('Step 3'!N79:AK79)</f>
        <v>6822</v>
      </c>
    </row>
    <row r="80" spans="1:14" x14ac:dyDescent="0.2">
      <c r="A80" t="s">
        <v>132</v>
      </c>
      <c r="B80" s="24">
        <f>SUM('Step 3'!B80:Y80)</f>
        <v>14417</v>
      </c>
      <c r="C80" s="24">
        <f>SUM('Step 3'!C80:Z80)</f>
        <v>14534</v>
      </c>
      <c r="D80" s="24">
        <f>SUM('Step 3'!D80:AA80)</f>
        <v>14656</v>
      </c>
      <c r="E80" s="24">
        <f>SUM('Step 3'!E80:AB80)</f>
        <v>14698</v>
      </c>
      <c r="F80" s="24">
        <f>SUM('Step 3'!F80:AC80)</f>
        <v>14720</v>
      </c>
      <c r="G80" s="24">
        <f>SUM('Step 3'!G80:AD80)</f>
        <v>14733</v>
      </c>
      <c r="H80" s="24">
        <f>SUM('Step 3'!H80:AE80)</f>
        <v>14769</v>
      </c>
      <c r="I80" s="24">
        <f>SUM('Step 3'!I80:AF80)</f>
        <v>14873</v>
      </c>
      <c r="J80" s="24">
        <f>SUM('Step 3'!J80:AG80)</f>
        <v>14962</v>
      </c>
      <c r="K80" s="24">
        <f>SUM('Step 3'!K80:AH80)</f>
        <v>15031</v>
      </c>
      <c r="L80" s="24">
        <f>SUM('Step 3'!L80:AI80)</f>
        <v>15039</v>
      </c>
      <c r="M80" s="24">
        <f>SUM('Step 3'!M80:AJ80)</f>
        <v>15014</v>
      </c>
      <c r="N80" s="24">
        <f>SUM('Step 3'!N80:AK80)</f>
        <v>14992</v>
      </c>
    </row>
    <row r="81" spans="1:14" x14ac:dyDescent="0.2">
      <c r="A81" t="s">
        <v>133</v>
      </c>
      <c r="B81" s="24">
        <f>SUM('Step 3'!B81:Y81)</f>
        <v>58425</v>
      </c>
      <c r="C81" s="24">
        <f>SUM('Step 3'!C81:Z81)</f>
        <v>58307</v>
      </c>
      <c r="D81" s="24">
        <f>SUM('Step 3'!D81:AA81)</f>
        <v>58459</v>
      </c>
      <c r="E81" s="24">
        <f>SUM('Step 3'!E81:AB81)</f>
        <v>58382</v>
      </c>
      <c r="F81" s="24">
        <f>SUM('Step 3'!F81:AC81)</f>
        <v>58315</v>
      </c>
      <c r="G81" s="24">
        <f>SUM('Step 3'!G81:AD81)</f>
        <v>58286</v>
      </c>
      <c r="H81" s="24">
        <f>SUM('Step 3'!H81:AE81)</f>
        <v>58392</v>
      </c>
      <c r="I81" s="24">
        <f>SUM('Step 3'!I81:AF81)</f>
        <v>58691</v>
      </c>
      <c r="J81" s="24">
        <f>SUM('Step 3'!J81:AG81)</f>
        <v>58919</v>
      </c>
      <c r="K81" s="24">
        <f>SUM('Step 3'!K81:AH81)</f>
        <v>59062</v>
      </c>
      <c r="L81" s="24">
        <f>SUM('Step 3'!L81:AI81)</f>
        <v>59123</v>
      </c>
      <c r="M81" s="24">
        <f>SUM('Step 3'!M81:AJ81)</f>
        <v>59179</v>
      </c>
      <c r="N81" s="24">
        <f>SUM('Step 3'!N81:AK81)</f>
        <v>59238</v>
      </c>
    </row>
    <row r="82" spans="1:14" x14ac:dyDescent="0.2">
      <c r="A82" t="s">
        <v>133</v>
      </c>
      <c r="B82" s="24">
        <f>SUM('Step 3'!B82:Y82)</f>
        <v>58425</v>
      </c>
      <c r="C82" s="24">
        <f>SUM('Step 3'!C82:Z82)</f>
        <v>58307</v>
      </c>
      <c r="D82" s="24">
        <f>SUM('Step 3'!D82:AA82)</f>
        <v>58459</v>
      </c>
      <c r="E82" s="24">
        <f>SUM('Step 3'!E82:AB82)</f>
        <v>58382</v>
      </c>
      <c r="F82" s="24">
        <f>SUM('Step 3'!F82:AC82)</f>
        <v>58315</v>
      </c>
      <c r="G82" s="24">
        <f>SUM('Step 3'!G82:AD82)</f>
        <v>58286</v>
      </c>
      <c r="H82" s="24">
        <f>SUM('Step 3'!H82:AE82)</f>
        <v>58392</v>
      </c>
      <c r="I82" s="24">
        <f>SUM('Step 3'!I82:AF82)</f>
        <v>58691</v>
      </c>
      <c r="J82" s="24">
        <f>SUM('Step 3'!J82:AG82)</f>
        <v>58919</v>
      </c>
      <c r="K82" s="24">
        <f>SUM('Step 3'!K82:AH82)</f>
        <v>59062</v>
      </c>
      <c r="L82" s="24">
        <f>SUM('Step 3'!L82:AI82)</f>
        <v>59123</v>
      </c>
      <c r="M82" s="24">
        <f>SUM('Step 3'!M82:AJ82)</f>
        <v>59179</v>
      </c>
      <c r="N82" s="24">
        <f>SUM('Step 3'!N82:AK82)</f>
        <v>59238</v>
      </c>
    </row>
    <row r="83" spans="1:14" x14ac:dyDescent="0.2">
      <c r="A83" t="s">
        <v>134</v>
      </c>
      <c r="B83" s="24">
        <f>SUM('Step 3'!B83:Y83)</f>
        <v>35721</v>
      </c>
      <c r="C83" s="24">
        <f>SUM('Step 3'!C83:Z83)</f>
        <v>35844</v>
      </c>
      <c r="D83" s="24">
        <f>SUM('Step 3'!D83:AA83)</f>
        <v>36178</v>
      </c>
      <c r="E83" s="24">
        <f>SUM('Step 3'!E83:AB83)</f>
        <v>36195</v>
      </c>
      <c r="F83" s="24">
        <f>SUM('Step 3'!F83:AC83)</f>
        <v>36279</v>
      </c>
      <c r="G83" s="24">
        <f>SUM('Step 3'!G83:AD83)</f>
        <v>36252</v>
      </c>
      <c r="H83" s="24">
        <f>SUM('Step 3'!H83:AE83)</f>
        <v>36374</v>
      </c>
      <c r="I83" s="24">
        <f>SUM('Step 3'!I83:AF83)</f>
        <v>36639</v>
      </c>
      <c r="J83" s="24">
        <f>SUM('Step 3'!J83:AG83)</f>
        <v>36807</v>
      </c>
      <c r="K83" s="24">
        <f>SUM('Step 3'!K83:AH83)</f>
        <v>36998</v>
      </c>
      <c r="L83" s="24">
        <f>SUM('Step 3'!L83:AI83)</f>
        <v>37084</v>
      </c>
      <c r="M83" s="24">
        <f>SUM('Step 3'!M83:AJ83)</f>
        <v>37207</v>
      </c>
      <c r="N83" s="24">
        <f>SUM('Step 3'!N83:AK83)</f>
        <v>37282</v>
      </c>
    </row>
    <row r="84" spans="1:14" x14ac:dyDescent="0.2">
      <c r="A84" t="s">
        <v>135</v>
      </c>
      <c r="B84" s="24">
        <f>SUM('Step 3'!B84:Y84)</f>
        <v>20730</v>
      </c>
      <c r="C84" s="24">
        <f>SUM('Step 3'!C84:Z84)</f>
        <v>20745</v>
      </c>
      <c r="D84" s="24">
        <f>SUM('Step 3'!D84:AA84)</f>
        <v>20939</v>
      </c>
      <c r="E84" s="24">
        <f>SUM('Step 3'!E84:AB84)</f>
        <v>21039</v>
      </c>
      <c r="F84" s="24">
        <f>SUM('Step 3'!F84:AC84)</f>
        <v>21108</v>
      </c>
      <c r="G84" s="24">
        <f>SUM('Step 3'!G84:AD84)</f>
        <v>21206</v>
      </c>
      <c r="H84" s="24">
        <f>SUM('Step 3'!H84:AE84)</f>
        <v>21422</v>
      </c>
      <c r="I84" s="24">
        <f>SUM('Step 3'!I84:AF84)</f>
        <v>21614</v>
      </c>
      <c r="J84" s="24">
        <f>SUM('Step 3'!J84:AG84)</f>
        <v>21782</v>
      </c>
      <c r="K84" s="24">
        <f>SUM('Step 3'!K84:AH84)</f>
        <v>21796</v>
      </c>
      <c r="L84" s="24">
        <f>SUM('Step 3'!L84:AI84)</f>
        <v>21760</v>
      </c>
      <c r="M84" s="24">
        <f>SUM('Step 3'!M84:AJ84)</f>
        <v>21820</v>
      </c>
      <c r="N84" s="24">
        <f>SUM('Step 3'!N84:AK84)</f>
        <v>21874</v>
      </c>
    </row>
    <row r="85" spans="1:14" x14ac:dyDescent="0.2">
      <c r="A85" t="s">
        <v>135</v>
      </c>
      <c r="B85" s="24">
        <f>SUM('Step 3'!B85:Y85)</f>
        <v>20730</v>
      </c>
      <c r="C85" s="24">
        <f>SUM('Step 3'!C85:Z85)</f>
        <v>20745</v>
      </c>
      <c r="D85" s="24">
        <f>SUM('Step 3'!D85:AA85)</f>
        <v>20939</v>
      </c>
      <c r="E85" s="24">
        <f>SUM('Step 3'!E85:AB85)</f>
        <v>21039</v>
      </c>
      <c r="F85" s="24">
        <f>SUM('Step 3'!F85:AC85)</f>
        <v>21108</v>
      </c>
      <c r="G85" s="24">
        <f>SUM('Step 3'!G85:AD85)</f>
        <v>21206</v>
      </c>
      <c r="H85" s="24">
        <f>SUM('Step 3'!H85:AE85)</f>
        <v>21422</v>
      </c>
      <c r="I85" s="24">
        <f>SUM('Step 3'!I85:AF85)</f>
        <v>21614</v>
      </c>
      <c r="J85" s="24">
        <f>SUM('Step 3'!J85:AG85)</f>
        <v>21782</v>
      </c>
      <c r="K85" s="24">
        <f>SUM('Step 3'!K85:AH85)</f>
        <v>21796</v>
      </c>
      <c r="L85" s="24">
        <f>SUM('Step 3'!L85:AI85)</f>
        <v>21760</v>
      </c>
      <c r="M85" s="24">
        <f>SUM('Step 3'!M85:AJ85)</f>
        <v>21820</v>
      </c>
      <c r="N85" s="24">
        <f>SUM('Step 3'!N85:AK85)</f>
        <v>21874</v>
      </c>
    </row>
    <row r="86" spans="1:14" x14ac:dyDescent="0.2">
      <c r="A86" t="s">
        <v>136</v>
      </c>
      <c r="B86" s="24">
        <f>SUM('Step 3'!B86:Y86)</f>
        <v>46762</v>
      </c>
      <c r="C86" s="24">
        <f>SUM('Step 3'!C86:Z86)</f>
        <v>46842</v>
      </c>
      <c r="D86" s="24">
        <f>SUM('Step 3'!D86:AA86)</f>
        <v>47243</v>
      </c>
      <c r="E86" s="24">
        <f>SUM('Step 3'!E86:AB86)</f>
        <v>47293</v>
      </c>
      <c r="F86" s="24">
        <f>SUM('Step 3'!F86:AC86)</f>
        <v>47369</v>
      </c>
      <c r="G86" s="24">
        <f>SUM('Step 3'!G86:AD86)</f>
        <v>47432</v>
      </c>
      <c r="H86" s="24">
        <f>SUM('Step 3'!H86:AE86)</f>
        <v>47694</v>
      </c>
      <c r="I86" s="24">
        <f>SUM('Step 3'!I86:AF86)</f>
        <v>48019</v>
      </c>
      <c r="J86" s="24">
        <f>SUM('Step 3'!J86:AG86)</f>
        <v>48291</v>
      </c>
      <c r="K86" s="24">
        <f>SUM('Step 3'!K86:AH86)</f>
        <v>48379</v>
      </c>
      <c r="L86" s="24">
        <f>SUM('Step 3'!L86:AI86)</f>
        <v>48355</v>
      </c>
      <c r="M86" s="24">
        <f>SUM('Step 3'!M86:AJ86)</f>
        <v>48447</v>
      </c>
      <c r="N86" s="24">
        <f>SUM('Step 3'!N86:AK86)</f>
        <v>48527</v>
      </c>
    </row>
    <row r="87" spans="1:14" x14ac:dyDescent="0.2">
      <c r="A87" t="s">
        <v>137</v>
      </c>
      <c r="B87" s="24">
        <f>SUM('Step 3'!B87:Y87)</f>
        <v>85697</v>
      </c>
      <c r="C87" s="24">
        <f>SUM('Step 3'!C87:Z87)</f>
        <v>85788</v>
      </c>
      <c r="D87" s="24">
        <f>SUM('Step 3'!D87:AA87)</f>
        <v>86454</v>
      </c>
      <c r="E87" s="24">
        <f>SUM('Step 3'!E87:AB87)</f>
        <v>86365</v>
      </c>
      <c r="F87" s="24">
        <f>SUM('Step 3'!F87:AC87)</f>
        <v>86446</v>
      </c>
      <c r="G87" s="24">
        <f>SUM('Step 3'!G87:AD87)</f>
        <v>86456</v>
      </c>
      <c r="H87" s="24">
        <f>SUM('Step 3'!H87:AE87)</f>
        <v>86777</v>
      </c>
      <c r="I87" s="24">
        <f>SUM('Step 3'!I87:AF87)</f>
        <v>87368</v>
      </c>
      <c r="J87" s="24">
        <f>SUM('Step 3'!J87:AG87)</f>
        <v>87661</v>
      </c>
      <c r="K87" s="24">
        <f>SUM('Step 3'!K87:AH87)</f>
        <v>87878</v>
      </c>
      <c r="L87" s="24">
        <f>SUM('Step 3'!L87:AI87)</f>
        <v>87953</v>
      </c>
      <c r="M87" s="24">
        <f>SUM('Step 3'!M87:AJ87)</f>
        <v>88177</v>
      </c>
      <c r="N87" s="24">
        <f>SUM('Step 3'!N87:AK87)</f>
        <v>88308</v>
      </c>
    </row>
    <row r="88" spans="1:14" x14ac:dyDescent="0.2">
      <c r="A88" t="s">
        <v>138</v>
      </c>
      <c r="B88" s="24">
        <f>SUM('Step 3'!B88:Y88)</f>
        <v>127424</v>
      </c>
      <c r="C88" s="24">
        <f>SUM('Step 3'!C88:Z88)</f>
        <v>127880</v>
      </c>
      <c r="D88" s="24">
        <f>SUM('Step 3'!D88:AA88)</f>
        <v>128871</v>
      </c>
      <c r="E88" s="24">
        <f>SUM('Step 3'!E88:AB88)</f>
        <v>128999</v>
      </c>
      <c r="F88" s="24">
        <f>SUM('Step 3'!F88:AC88)</f>
        <v>129152</v>
      </c>
      <c r="G88" s="24">
        <f>SUM('Step 3'!G88:AD88)</f>
        <v>129135</v>
      </c>
      <c r="H88" s="24">
        <f>SUM('Step 3'!H88:AE88)</f>
        <v>129443</v>
      </c>
      <c r="I88" s="24">
        <f>SUM('Step 3'!I88:AF88)</f>
        <v>130354</v>
      </c>
      <c r="J88" s="24">
        <f>SUM('Step 3'!J88:AG88)</f>
        <v>131033</v>
      </c>
      <c r="K88" s="24">
        <f>SUM('Step 3'!K88:AH88)</f>
        <v>131477</v>
      </c>
      <c r="L88" s="24">
        <f>SUM('Step 3'!L88:AI88)</f>
        <v>131822</v>
      </c>
      <c r="M88" s="24">
        <f>SUM('Step 3'!M88:AJ88)</f>
        <v>132207</v>
      </c>
      <c r="N88" s="24">
        <f>SUM('Step 3'!N88:AK88)</f>
        <v>132417</v>
      </c>
    </row>
    <row r="89" spans="1:14" x14ac:dyDescent="0.2">
      <c r="A89" t="s">
        <v>139</v>
      </c>
      <c r="B89" s="24">
        <f>SUM('Step 3'!B89:Y89)</f>
        <v>19526</v>
      </c>
      <c r="C89" s="24">
        <f>SUM('Step 3'!C89:Z89)</f>
        <v>19571</v>
      </c>
      <c r="D89" s="24">
        <f>SUM('Step 3'!D89:AA89)</f>
        <v>19723</v>
      </c>
      <c r="E89" s="24">
        <f>SUM('Step 3'!E89:AB89)</f>
        <v>19732</v>
      </c>
      <c r="F89" s="24">
        <f>SUM('Step 3'!F89:AC89)</f>
        <v>19776</v>
      </c>
      <c r="G89" s="24">
        <f>SUM('Step 3'!G89:AD89)</f>
        <v>19812</v>
      </c>
      <c r="H89" s="24">
        <f>SUM('Step 3'!H89:AE89)</f>
        <v>19866</v>
      </c>
      <c r="I89" s="24">
        <f>SUM('Step 3'!I89:AF89)</f>
        <v>20037</v>
      </c>
      <c r="J89" s="24">
        <f>SUM('Step 3'!J89:AG89)</f>
        <v>20166</v>
      </c>
      <c r="K89" s="24">
        <f>SUM('Step 3'!K89:AH89)</f>
        <v>20290</v>
      </c>
      <c r="L89" s="24">
        <f>SUM('Step 3'!L89:AI89)</f>
        <v>20354</v>
      </c>
      <c r="M89" s="24">
        <f>SUM('Step 3'!M89:AJ89)</f>
        <v>20406</v>
      </c>
      <c r="N89" s="24">
        <f>SUM('Step 3'!N89:AK89)</f>
        <v>20433</v>
      </c>
    </row>
    <row r="90" spans="1:14" x14ac:dyDescent="0.2">
      <c r="A90" t="s">
        <v>140</v>
      </c>
      <c r="B90" s="24">
        <f>SUM('Step 3'!B90:Y90)</f>
        <v>799</v>
      </c>
      <c r="C90" s="24">
        <f>SUM('Step 3'!C90:Z90)</f>
        <v>802</v>
      </c>
      <c r="D90" s="24">
        <f>SUM('Step 3'!D90:AA90)</f>
        <v>809</v>
      </c>
      <c r="E90" s="24">
        <f>SUM('Step 3'!E90:AB90)</f>
        <v>808</v>
      </c>
      <c r="F90" s="24">
        <f>SUM('Step 3'!F90:AC90)</f>
        <v>811</v>
      </c>
      <c r="G90" s="24">
        <f>SUM('Step 3'!G90:AD90)</f>
        <v>809</v>
      </c>
      <c r="H90" s="24">
        <f>SUM('Step 3'!H90:AE90)</f>
        <v>810</v>
      </c>
      <c r="I90" s="24">
        <f>SUM('Step 3'!I90:AF90)</f>
        <v>814</v>
      </c>
      <c r="J90" s="24">
        <f>SUM('Step 3'!J90:AG90)</f>
        <v>817</v>
      </c>
      <c r="K90" s="24">
        <f>SUM('Step 3'!K90:AH90)</f>
        <v>826</v>
      </c>
      <c r="L90" s="24">
        <f>SUM('Step 3'!L90:AI90)</f>
        <v>828</v>
      </c>
      <c r="M90" s="24">
        <f>SUM('Step 3'!M90:AJ90)</f>
        <v>827</v>
      </c>
      <c r="N90" s="24">
        <f>SUM('Step 3'!N90:AK90)</f>
        <v>829</v>
      </c>
    </row>
    <row r="91" spans="1:14" x14ac:dyDescent="0.2">
      <c r="A91" t="s">
        <v>141</v>
      </c>
      <c r="B91" s="24">
        <f>SUM('Step 3'!B91:Y91)</f>
        <v>10315</v>
      </c>
      <c r="C91" s="24">
        <f>SUM('Step 3'!C91:Z91)</f>
        <v>10328</v>
      </c>
      <c r="D91" s="24">
        <f>SUM('Step 3'!D91:AA91)</f>
        <v>10361</v>
      </c>
      <c r="E91" s="24">
        <f>SUM('Step 3'!E91:AB91)</f>
        <v>10367</v>
      </c>
      <c r="F91" s="24">
        <f>SUM('Step 3'!F91:AC91)</f>
        <v>10357</v>
      </c>
      <c r="G91" s="24">
        <f>SUM('Step 3'!G91:AD91)</f>
        <v>10361</v>
      </c>
      <c r="H91" s="24">
        <f>SUM('Step 3'!H91:AE91)</f>
        <v>10388</v>
      </c>
      <c r="I91" s="24">
        <f>SUM('Step 3'!I91:AF91)</f>
        <v>10436</v>
      </c>
      <c r="J91" s="24">
        <f>SUM('Step 3'!J91:AG91)</f>
        <v>10441</v>
      </c>
      <c r="K91" s="24">
        <f>SUM('Step 3'!K91:AH91)</f>
        <v>10469</v>
      </c>
      <c r="L91" s="24">
        <f>SUM('Step 3'!L91:AI91)</f>
        <v>10478</v>
      </c>
      <c r="M91" s="24">
        <f>SUM('Step 3'!M91:AJ91)</f>
        <v>10489</v>
      </c>
      <c r="N91" s="24">
        <f>SUM('Step 3'!N91:AK91)</f>
        <v>10482</v>
      </c>
    </row>
    <row r="92" spans="1:14" x14ac:dyDescent="0.2">
      <c r="A92" t="s">
        <v>141</v>
      </c>
      <c r="B92" s="24">
        <f>SUM('Step 3'!B92:Y92)</f>
        <v>10315</v>
      </c>
      <c r="C92" s="24">
        <f>SUM('Step 3'!C92:Z92)</f>
        <v>10328</v>
      </c>
      <c r="D92" s="24">
        <f>SUM('Step 3'!D92:AA92)</f>
        <v>10361</v>
      </c>
      <c r="E92" s="24">
        <f>SUM('Step 3'!E92:AB92)</f>
        <v>10367</v>
      </c>
      <c r="F92" s="24">
        <f>SUM('Step 3'!F92:AC92)</f>
        <v>10357</v>
      </c>
      <c r="G92" s="24">
        <f>SUM('Step 3'!G92:AD92)</f>
        <v>10361</v>
      </c>
      <c r="H92" s="24">
        <f>SUM('Step 3'!H92:AE92)</f>
        <v>10388</v>
      </c>
      <c r="I92" s="24">
        <f>SUM('Step 3'!I92:AF92)</f>
        <v>10436</v>
      </c>
      <c r="J92" s="24">
        <f>SUM('Step 3'!J92:AG92)</f>
        <v>10441</v>
      </c>
      <c r="K92" s="24">
        <f>SUM('Step 3'!K92:AH92)</f>
        <v>10469</v>
      </c>
      <c r="L92" s="24">
        <f>SUM('Step 3'!L92:AI92)</f>
        <v>10478</v>
      </c>
      <c r="M92" s="24">
        <f>SUM('Step 3'!M92:AJ92)</f>
        <v>10489</v>
      </c>
      <c r="N92" s="24">
        <f>SUM('Step 3'!N92:AK92)</f>
        <v>10482</v>
      </c>
    </row>
    <row r="93" spans="1:14" x14ac:dyDescent="0.2">
      <c r="A93" t="s">
        <v>142</v>
      </c>
      <c r="B93" s="24">
        <f>SUM('Step 3'!B93:Y93)</f>
        <v>13291</v>
      </c>
      <c r="C93" s="24">
        <f>SUM('Step 3'!C93:Z93)</f>
        <v>13291</v>
      </c>
      <c r="D93" s="24">
        <f>SUM('Step 3'!D93:AA93)</f>
        <v>13380</v>
      </c>
      <c r="E93" s="24">
        <f>SUM('Step 3'!E93:AB93)</f>
        <v>13360</v>
      </c>
      <c r="F93" s="24">
        <f>SUM('Step 3'!F93:AC93)</f>
        <v>13348</v>
      </c>
      <c r="G93" s="24">
        <f>SUM('Step 3'!G93:AD93)</f>
        <v>13324</v>
      </c>
      <c r="H93" s="24">
        <f>SUM('Step 3'!H93:AE93)</f>
        <v>13333</v>
      </c>
      <c r="I93" s="24">
        <f>SUM('Step 3'!I93:AF93)</f>
        <v>13407</v>
      </c>
      <c r="J93" s="24">
        <f>SUM('Step 3'!J93:AG93)</f>
        <v>13441</v>
      </c>
      <c r="K93" s="24">
        <f>SUM('Step 3'!K93:AH93)</f>
        <v>13481</v>
      </c>
      <c r="L93" s="24">
        <f>SUM('Step 3'!L93:AI93)</f>
        <v>13470</v>
      </c>
      <c r="M93" s="24">
        <f>SUM('Step 3'!M93:AJ93)</f>
        <v>13468</v>
      </c>
      <c r="N93" s="24">
        <f>SUM('Step 3'!N93:AK93)</f>
        <v>13445</v>
      </c>
    </row>
    <row r="94" spans="1:14" x14ac:dyDescent="0.2">
      <c r="A94" t="s">
        <v>143</v>
      </c>
      <c r="B94" s="24">
        <f>SUM('Step 3'!B94:Y94)</f>
        <v>25253</v>
      </c>
      <c r="C94" s="24">
        <f>SUM('Step 3'!C94:Z94)</f>
        <v>25242</v>
      </c>
      <c r="D94" s="24">
        <f>SUM('Step 3'!D94:AA94)</f>
        <v>25355</v>
      </c>
      <c r="E94" s="24">
        <f>SUM('Step 3'!E94:AB94)</f>
        <v>25192</v>
      </c>
      <c r="F94" s="24">
        <f>SUM('Step 3'!F94:AC94)</f>
        <v>25144</v>
      </c>
      <c r="G94" s="24">
        <f>SUM('Step 3'!G94:AD94)</f>
        <v>25055</v>
      </c>
      <c r="H94" s="24">
        <f>SUM('Step 3'!H94:AE94)</f>
        <v>25086</v>
      </c>
      <c r="I94" s="24">
        <f>SUM('Step 3'!I94:AF94)</f>
        <v>25251</v>
      </c>
      <c r="J94" s="24">
        <f>SUM('Step 3'!J94:AG94)</f>
        <v>25377</v>
      </c>
      <c r="K94" s="24">
        <f>SUM('Step 3'!K94:AH94)</f>
        <v>25488</v>
      </c>
      <c r="L94" s="24">
        <f>SUM('Step 3'!L94:AI94)</f>
        <v>25527</v>
      </c>
      <c r="M94" s="24">
        <f>SUM('Step 3'!M94:AJ94)</f>
        <v>25574</v>
      </c>
      <c r="N94" s="24">
        <f>SUM('Step 3'!N94:AK94)</f>
        <v>25550</v>
      </c>
    </row>
    <row r="95" spans="1:14" x14ac:dyDescent="0.2">
      <c r="A95" t="s">
        <v>144</v>
      </c>
      <c r="B95" s="24">
        <f>SUM('Step 3'!B95:Y95)</f>
        <v>9018</v>
      </c>
      <c r="C95" s="24">
        <f>SUM('Step 3'!C95:Z95)</f>
        <v>9063</v>
      </c>
      <c r="D95" s="24">
        <f>SUM('Step 3'!D95:AA95)</f>
        <v>9137</v>
      </c>
      <c r="E95" s="24">
        <f>SUM('Step 3'!E95:AB95)</f>
        <v>9131</v>
      </c>
      <c r="F95" s="24">
        <f>SUM('Step 3'!F95:AC95)</f>
        <v>9139</v>
      </c>
      <c r="G95" s="24">
        <f>SUM('Step 3'!G95:AD95)</f>
        <v>9140</v>
      </c>
      <c r="H95" s="24">
        <f>SUM('Step 3'!H95:AE95)</f>
        <v>9181</v>
      </c>
      <c r="I95" s="24">
        <f>SUM('Step 3'!I95:AF95)</f>
        <v>9262</v>
      </c>
      <c r="J95" s="24">
        <f>SUM('Step 3'!J95:AG95)</f>
        <v>9308</v>
      </c>
      <c r="K95" s="24">
        <f>SUM('Step 3'!K95:AH95)</f>
        <v>9353</v>
      </c>
      <c r="L95" s="24">
        <f>SUM('Step 3'!L95:AI95)</f>
        <v>9375</v>
      </c>
      <c r="M95" s="24">
        <f>SUM('Step 3'!M95:AJ95)</f>
        <v>9402</v>
      </c>
      <c r="N95" s="24">
        <f>SUM('Step 3'!N95:AK95)</f>
        <v>9418</v>
      </c>
    </row>
    <row r="96" spans="1:14" x14ac:dyDescent="0.2">
      <c r="A96" t="s">
        <v>145</v>
      </c>
      <c r="B96" s="24">
        <f>SUM('Step 3'!B96:Y96)</f>
        <v>6172</v>
      </c>
      <c r="C96" s="24">
        <f>SUM('Step 3'!C96:Z96)</f>
        <v>6187</v>
      </c>
      <c r="D96" s="24">
        <f>SUM('Step 3'!D96:AA96)</f>
        <v>6236</v>
      </c>
      <c r="E96" s="24">
        <f>SUM('Step 3'!E96:AB96)</f>
        <v>6225</v>
      </c>
      <c r="F96" s="24">
        <f>SUM('Step 3'!F96:AC96)</f>
        <v>6230</v>
      </c>
      <c r="G96" s="24">
        <f>SUM('Step 3'!G96:AD96)</f>
        <v>6224</v>
      </c>
      <c r="H96" s="24">
        <f>SUM('Step 3'!H96:AE96)</f>
        <v>6236</v>
      </c>
      <c r="I96" s="24">
        <f>SUM('Step 3'!I96:AF96)</f>
        <v>6272</v>
      </c>
      <c r="J96" s="24">
        <f>SUM('Step 3'!J96:AG96)</f>
        <v>6276</v>
      </c>
      <c r="K96" s="24">
        <f>SUM('Step 3'!K96:AH96)</f>
        <v>6288</v>
      </c>
      <c r="L96" s="24">
        <f>SUM('Step 3'!L96:AI96)</f>
        <v>6296</v>
      </c>
      <c r="M96" s="24">
        <f>SUM('Step 3'!M96:AJ96)</f>
        <v>6319</v>
      </c>
      <c r="N96" s="24">
        <f>SUM('Step 3'!N96:AK96)</f>
        <v>6335</v>
      </c>
    </row>
    <row r="97" spans="1:14" x14ac:dyDescent="0.2">
      <c r="A97" t="s">
        <v>146</v>
      </c>
      <c r="B97" s="24">
        <f>SUM('Step 3'!B97:Y97)</f>
        <v>2465</v>
      </c>
      <c r="C97" s="24">
        <f>SUM('Step 3'!C97:Z97)</f>
        <v>2480</v>
      </c>
      <c r="D97" s="24">
        <f>SUM('Step 3'!D97:AA97)</f>
        <v>2514</v>
      </c>
      <c r="E97" s="24">
        <f>SUM('Step 3'!E97:AB97)</f>
        <v>2518</v>
      </c>
      <c r="F97" s="24">
        <f>SUM('Step 3'!F97:AC97)</f>
        <v>2525</v>
      </c>
      <c r="G97" s="24">
        <f>SUM('Step 3'!G97:AD97)</f>
        <v>2528</v>
      </c>
      <c r="H97" s="24">
        <f>SUM('Step 3'!H97:AE97)</f>
        <v>2525</v>
      </c>
      <c r="I97" s="24">
        <f>SUM('Step 3'!I97:AF97)</f>
        <v>2538</v>
      </c>
      <c r="J97" s="24">
        <f>SUM('Step 3'!J97:AG97)</f>
        <v>2550</v>
      </c>
      <c r="K97" s="24">
        <f>SUM('Step 3'!K97:AH97)</f>
        <v>2561</v>
      </c>
      <c r="L97" s="24">
        <f>SUM('Step 3'!L97:AI97)</f>
        <v>2573</v>
      </c>
      <c r="M97" s="24">
        <f>SUM('Step 3'!M97:AJ97)</f>
        <v>2577</v>
      </c>
      <c r="N97" s="24">
        <f>SUM('Step 3'!N97:AK97)</f>
        <v>2590</v>
      </c>
    </row>
    <row r="98" spans="1:14" x14ac:dyDescent="0.2">
      <c r="A98" t="s">
        <v>147</v>
      </c>
      <c r="B98" s="24">
        <f>SUM('Step 3'!B98:Y98)</f>
        <v>31858</v>
      </c>
      <c r="C98" s="24">
        <f>SUM('Step 3'!C98:Z98)</f>
        <v>31937</v>
      </c>
      <c r="D98" s="24">
        <f>SUM('Step 3'!D98:AA98)</f>
        <v>32157</v>
      </c>
      <c r="E98" s="24">
        <f>SUM('Step 3'!E98:AB98)</f>
        <v>32091</v>
      </c>
      <c r="F98" s="24">
        <f>SUM('Step 3'!F98:AC98)</f>
        <v>32094</v>
      </c>
      <c r="G98" s="24">
        <f>SUM('Step 3'!G98:AD98)</f>
        <v>32060</v>
      </c>
      <c r="H98" s="24">
        <f>SUM('Step 3'!H98:AE98)</f>
        <v>32110</v>
      </c>
      <c r="I98" s="24">
        <f>SUM('Step 3'!I98:AF98)</f>
        <v>32330</v>
      </c>
      <c r="J98" s="24">
        <f>SUM('Step 3'!J98:AG98)</f>
        <v>32471</v>
      </c>
      <c r="K98" s="24">
        <f>SUM('Step 3'!K98:AH98)</f>
        <v>32630</v>
      </c>
      <c r="L98" s="24">
        <f>SUM('Step 3'!L98:AI98)</f>
        <v>32752</v>
      </c>
      <c r="M98" s="24">
        <f>SUM('Step 3'!M98:AJ98)</f>
        <v>32840</v>
      </c>
      <c r="N98" s="24">
        <f>SUM('Step 3'!N98:AK98)</f>
        <v>32855</v>
      </c>
    </row>
    <row r="99" spans="1:14" x14ac:dyDescent="0.2">
      <c r="A99" t="s">
        <v>148</v>
      </c>
      <c r="B99" s="24">
        <f>SUM('Step 3'!B99:Y99)</f>
        <v>4831</v>
      </c>
      <c r="C99" s="24">
        <f>SUM('Step 3'!C99:Z99)</f>
        <v>4829</v>
      </c>
      <c r="D99" s="24">
        <f>SUM('Step 3'!D99:AA99)</f>
        <v>4860</v>
      </c>
      <c r="E99" s="24">
        <f>SUM('Step 3'!E99:AB99)</f>
        <v>4863</v>
      </c>
      <c r="F99" s="24">
        <f>SUM('Step 3'!F99:AC99)</f>
        <v>4858</v>
      </c>
      <c r="G99" s="24">
        <f>SUM('Step 3'!G99:AD99)</f>
        <v>4862</v>
      </c>
      <c r="H99" s="24">
        <f>SUM('Step 3'!H99:AE99)</f>
        <v>4875</v>
      </c>
      <c r="I99" s="24">
        <f>SUM('Step 3'!I99:AF99)</f>
        <v>4906</v>
      </c>
      <c r="J99" s="24">
        <f>SUM('Step 3'!J99:AG99)</f>
        <v>4924</v>
      </c>
      <c r="K99" s="24">
        <f>SUM('Step 3'!K99:AH99)</f>
        <v>4959</v>
      </c>
      <c r="L99" s="24">
        <f>SUM('Step 3'!L99:AI99)</f>
        <v>4962</v>
      </c>
      <c r="M99" s="24">
        <f>SUM('Step 3'!M99:AJ99)</f>
        <v>4959</v>
      </c>
      <c r="N99" s="24">
        <f>SUM('Step 3'!N99:AK99)</f>
        <v>4950</v>
      </c>
    </row>
    <row r="100" spans="1:14" x14ac:dyDescent="0.2">
      <c r="A100" t="s">
        <v>149</v>
      </c>
      <c r="B100" s="24">
        <f>SUM('Step 3'!B100:Y100)</f>
        <v>7418</v>
      </c>
      <c r="C100" s="24">
        <f>SUM('Step 3'!C100:Z100)</f>
        <v>7445</v>
      </c>
      <c r="D100" s="24">
        <f>SUM('Step 3'!D100:AA100)</f>
        <v>7488</v>
      </c>
      <c r="E100" s="24">
        <f>SUM('Step 3'!E100:AB100)</f>
        <v>7473</v>
      </c>
      <c r="F100" s="24">
        <f>SUM('Step 3'!F100:AC100)</f>
        <v>7475</v>
      </c>
      <c r="G100" s="24">
        <f>SUM('Step 3'!G100:AD100)</f>
        <v>7470</v>
      </c>
      <c r="H100" s="24">
        <f>SUM('Step 3'!H100:AE100)</f>
        <v>7484</v>
      </c>
      <c r="I100" s="24">
        <f>SUM('Step 3'!I100:AF100)</f>
        <v>7519</v>
      </c>
      <c r="J100" s="24">
        <f>SUM('Step 3'!J100:AG100)</f>
        <v>7530</v>
      </c>
      <c r="K100" s="24">
        <f>SUM('Step 3'!K100:AH100)</f>
        <v>7537</v>
      </c>
      <c r="L100" s="24">
        <f>SUM('Step 3'!L100:AI100)</f>
        <v>7521</v>
      </c>
      <c r="M100" s="24">
        <f>SUM('Step 3'!M100:AJ100)</f>
        <v>7520</v>
      </c>
      <c r="N100" s="24">
        <f>SUM('Step 3'!N100:AK100)</f>
        <v>7495</v>
      </c>
    </row>
    <row r="101" spans="1:14" x14ac:dyDescent="0.2">
      <c r="A101" t="s">
        <v>150</v>
      </c>
      <c r="B101" s="24">
        <f>SUM('Step 3'!B101:Y101)</f>
        <v>16837</v>
      </c>
      <c r="C101" s="24">
        <f>SUM('Step 3'!C101:Z101)</f>
        <v>16907</v>
      </c>
      <c r="D101" s="24">
        <f>SUM('Step 3'!D101:AA101)</f>
        <v>17151</v>
      </c>
      <c r="E101" s="24">
        <f>SUM('Step 3'!E101:AB101)</f>
        <v>17265</v>
      </c>
      <c r="F101" s="24">
        <f>SUM('Step 3'!F101:AC101)</f>
        <v>17369</v>
      </c>
      <c r="G101" s="24">
        <f>SUM('Step 3'!G101:AD101)</f>
        <v>17453</v>
      </c>
      <c r="H101" s="24">
        <f>SUM('Step 3'!H101:AE101)</f>
        <v>17607</v>
      </c>
      <c r="I101" s="24">
        <f>SUM('Step 3'!I101:AF101)</f>
        <v>17818</v>
      </c>
      <c r="J101" s="24">
        <f>SUM('Step 3'!J101:AG101)</f>
        <v>17968</v>
      </c>
      <c r="K101" s="24">
        <f>SUM('Step 3'!K101:AH101)</f>
        <v>18097</v>
      </c>
      <c r="L101" s="24">
        <f>SUM('Step 3'!L101:AI101)</f>
        <v>18172</v>
      </c>
      <c r="M101" s="24">
        <f>SUM('Step 3'!M101:AJ101)</f>
        <v>18265</v>
      </c>
      <c r="N101" s="24">
        <f>SUM('Step 3'!N101:AK101)</f>
        <v>18336</v>
      </c>
    </row>
    <row r="102" spans="1:14" x14ac:dyDescent="0.2">
      <c r="A102" t="s">
        <v>151</v>
      </c>
      <c r="B102" s="24">
        <f>SUM('Step 3'!B102:Y102)</f>
        <v>2300</v>
      </c>
      <c r="C102" s="24">
        <f>SUM('Step 3'!C102:Z102)</f>
        <v>2303</v>
      </c>
      <c r="D102" s="24">
        <f>SUM('Step 3'!D102:AA102)</f>
        <v>2327</v>
      </c>
      <c r="E102" s="24">
        <f>SUM('Step 3'!E102:AB102)</f>
        <v>2345</v>
      </c>
      <c r="F102" s="24">
        <f>SUM('Step 3'!F102:AC102)</f>
        <v>2358</v>
      </c>
      <c r="G102" s="24">
        <f>SUM('Step 3'!G102:AD102)</f>
        <v>2370</v>
      </c>
      <c r="H102" s="24">
        <f>SUM('Step 3'!H102:AE102)</f>
        <v>2406</v>
      </c>
      <c r="I102" s="24">
        <f>SUM('Step 3'!I102:AF102)</f>
        <v>2429</v>
      </c>
      <c r="J102" s="24">
        <f>SUM('Step 3'!J102:AG102)</f>
        <v>2449</v>
      </c>
      <c r="K102" s="24">
        <f>SUM('Step 3'!K102:AH102)</f>
        <v>2445</v>
      </c>
      <c r="L102" s="24">
        <f>SUM('Step 3'!L102:AI102)</f>
        <v>2439</v>
      </c>
      <c r="M102" s="24">
        <f>SUM('Step 3'!M102:AJ102)</f>
        <v>2445</v>
      </c>
      <c r="N102" s="24">
        <f>SUM('Step 3'!N102:AK102)</f>
        <v>2446</v>
      </c>
    </row>
    <row r="103" spans="1:14" x14ac:dyDescent="0.2">
      <c r="A103" t="s">
        <v>151</v>
      </c>
      <c r="B103" s="24">
        <f>SUM('Step 3'!B103:Y103)</f>
        <v>2300</v>
      </c>
      <c r="C103" s="24">
        <f>SUM('Step 3'!C103:Z103)</f>
        <v>2303</v>
      </c>
      <c r="D103" s="24">
        <f>SUM('Step 3'!D103:AA103)</f>
        <v>2327</v>
      </c>
      <c r="E103" s="24">
        <f>SUM('Step 3'!E103:AB103)</f>
        <v>2345</v>
      </c>
      <c r="F103" s="24">
        <f>SUM('Step 3'!F103:AC103)</f>
        <v>2358</v>
      </c>
      <c r="G103" s="24">
        <f>SUM('Step 3'!G103:AD103)</f>
        <v>2370</v>
      </c>
      <c r="H103" s="24">
        <f>SUM('Step 3'!H103:AE103)</f>
        <v>2406</v>
      </c>
      <c r="I103" s="24">
        <f>SUM('Step 3'!I103:AF103)</f>
        <v>2429</v>
      </c>
      <c r="J103" s="24">
        <f>SUM('Step 3'!J103:AG103)</f>
        <v>2449</v>
      </c>
      <c r="K103" s="24">
        <f>SUM('Step 3'!K103:AH103)</f>
        <v>2445</v>
      </c>
      <c r="L103" s="24">
        <f>SUM('Step 3'!L103:AI103)</f>
        <v>2439</v>
      </c>
      <c r="M103" s="24">
        <f>SUM('Step 3'!M103:AJ103)</f>
        <v>2445</v>
      </c>
      <c r="N103" s="24">
        <f>SUM('Step 3'!N103:AK103)</f>
        <v>2446</v>
      </c>
    </row>
    <row r="104" spans="1:14" x14ac:dyDescent="0.2">
      <c r="A104" t="s">
        <v>152</v>
      </c>
      <c r="B104" s="24">
        <f>SUM('Step 3'!B104:Y104)</f>
        <v>136254</v>
      </c>
      <c r="C104" s="24">
        <f>SUM('Step 3'!C104:Z104)</f>
        <v>136688</v>
      </c>
      <c r="D104" s="24">
        <f>SUM('Step 3'!D104:AA104)</f>
        <v>138017</v>
      </c>
      <c r="E104" s="24">
        <f>SUM('Step 3'!E104:AB104)</f>
        <v>138340</v>
      </c>
      <c r="F104" s="24">
        <f>SUM('Step 3'!F104:AC104)</f>
        <v>138825</v>
      </c>
      <c r="G104" s="24">
        <f>SUM('Step 3'!G104:AD104)</f>
        <v>139167</v>
      </c>
      <c r="H104" s="24">
        <f>SUM('Step 3'!H104:AE104)</f>
        <v>140027</v>
      </c>
      <c r="I104" s="24">
        <f>SUM('Step 3'!I104:AF104)</f>
        <v>141412</v>
      </c>
      <c r="J104" s="24">
        <f>SUM('Step 3'!J104:AG104)</f>
        <v>142765</v>
      </c>
      <c r="K104" s="24">
        <f>SUM('Step 3'!K104:AH104)</f>
        <v>143920</v>
      </c>
      <c r="L104" s="24">
        <f>SUM('Step 3'!L104:AI104)</f>
        <v>144654</v>
      </c>
      <c r="M104" s="24">
        <f>SUM('Step 3'!M104:AJ104)</f>
        <v>145407</v>
      </c>
      <c r="N104" s="24">
        <f>SUM('Step 3'!N104:AK104)</f>
        <v>146064</v>
      </c>
    </row>
    <row r="105" spans="1:14" x14ac:dyDescent="0.2">
      <c r="A105" t="s">
        <v>153</v>
      </c>
      <c r="B105" s="24">
        <f>SUM('Step 3'!B105:Y105)</f>
        <v>13263</v>
      </c>
      <c r="C105" s="24">
        <f>SUM('Step 3'!C105:Z105)</f>
        <v>13266</v>
      </c>
      <c r="D105" s="24">
        <f>SUM('Step 3'!D105:AA105)</f>
        <v>13304</v>
      </c>
      <c r="E105" s="24">
        <f>SUM('Step 3'!E105:AB105)</f>
        <v>13253</v>
      </c>
      <c r="F105" s="24">
        <f>SUM('Step 3'!F105:AC105)</f>
        <v>13248</v>
      </c>
      <c r="G105" s="24">
        <f>SUM('Step 3'!G105:AD105)</f>
        <v>13202</v>
      </c>
      <c r="H105" s="24">
        <f>SUM('Step 3'!H105:AE105)</f>
        <v>13203</v>
      </c>
      <c r="I105" s="24">
        <f>SUM('Step 3'!I105:AF105)</f>
        <v>13268</v>
      </c>
      <c r="J105" s="24">
        <f>SUM('Step 3'!J105:AG105)</f>
        <v>13256</v>
      </c>
      <c r="K105" s="24">
        <f>SUM('Step 3'!K105:AH105)</f>
        <v>13294</v>
      </c>
      <c r="L105" s="24">
        <f>SUM('Step 3'!L105:AI105)</f>
        <v>13322</v>
      </c>
      <c r="M105" s="24">
        <f>SUM('Step 3'!M105:AJ105)</f>
        <v>13343</v>
      </c>
      <c r="N105" s="24">
        <f>SUM('Step 3'!N105:AK105)</f>
        <v>13331</v>
      </c>
    </row>
    <row r="106" spans="1:14" x14ac:dyDescent="0.2">
      <c r="A106" t="s">
        <v>154</v>
      </c>
      <c r="B106" s="24">
        <f>SUM('Step 3'!B106:Y106)</f>
        <v>4215</v>
      </c>
      <c r="C106" s="24">
        <f>SUM('Step 3'!C106:Z106)</f>
        <v>4245</v>
      </c>
      <c r="D106" s="24">
        <f>SUM('Step 3'!D106:AA106)</f>
        <v>4286</v>
      </c>
      <c r="E106" s="24">
        <f>SUM('Step 3'!E106:AB106)</f>
        <v>4305</v>
      </c>
      <c r="F106" s="24">
        <f>SUM('Step 3'!F106:AC106)</f>
        <v>4312</v>
      </c>
      <c r="G106" s="24">
        <f>SUM('Step 3'!G106:AD106)</f>
        <v>4305</v>
      </c>
      <c r="H106" s="24">
        <f>SUM('Step 3'!H106:AE106)</f>
        <v>4303</v>
      </c>
      <c r="I106" s="24">
        <f>SUM('Step 3'!I106:AF106)</f>
        <v>4310</v>
      </c>
      <c r="J106" s="24">
        <f>SUM('Step 3'!J106:AG106)</f>
        <v>4299</v>
      </c>
      <c r="K106" s="24">
        <f>SUM('Step 3'!K106:AH106)</f>
        <v>4278</v>
      </c>
      <c r="L106" s="24">
        <f>SUM('Step 3'!L106:AI106)</f>
        <v>4252</v>
      </c>
      <c r="M106" s="24">
        <f>SUM('Step 3'!M106:AJ106)</f>
        <v>4239</v>
      </c>
      <c r="N106" s="24">
        <f>SUM('Step 3'!N106:AK106)</f>
        <v>4229</v>
      </c>
    </row>
    <row r="107" spans="1:14" x14ac:dyDescent="0.2">
      <c r="A107" t="s">
        <v>155</v>
      </c>
      <c r="B107" s="24">
        <f>SUM('Step 3'!B107:Y107)</f>
        <v>34580</v>
      </c>
      <c r="C107" s="24">
        <f>SUM('Step 3'!C107:Z107)</f>
        <v>34676</v>
      </c>
      <c r="D107" s="24">
        <f>SUM('Step 3'!D107:AA107)</f>
        <v>34972</v>
      </c>
      <c r="E107" s="24">
        <f>SUM('Step 3'!E107:AB107)</f>
        <v>35129</v>
      </c>
      <c r="F107" s="24">
        <f>SUM('Step 3'!F107:AC107)</f>
        <v>35213</v>
      </c>
      <c r="G107" s="24">
        <f>SUM('Step 3'!G107:AD107)</f>
        <v>35322</v>
      </c>
      <c r="H107" s="24">
        <f>SUM('Step 3'!H107:AE107)</f>
        <v>35560</v>
      </c>
      <c r="I107" s="24">
        <f>SUM('Step 3'!I107:AF107)</f>
        <v>35884</v>
      </c>
      <c r="J107" s="24">
        <f>SUM('Step 3'!J107:AG107)</f>
        <v>36068</v>
      </c>
      <c r="K107" s="24">
        <f>SUM('Step 3'!K107:AH107)</f>
        <v>36154</v>
      </c>
      <c r="L107" s="24">
        <f>SUM('Step 3'!L107:AI107)</f>
        <v>36184</v>
      </c>
      <c r="M107" s="24">
        <f>SUM('Step 3'!M107:AJ107)</f>
        <v>36297</v>
      </c>
      <c r="N107" s="24">
        <f>SUM('Step 3'!N107:AK107)</f>
        <v>36327</v>
      </c>
    </row>
    <row r="108" spans="1:14" x14ac:dyDescent="0.2">
      <c r="A108" t="s">
        <v>155</v>
      </c>
      <c r="B108" s="24">
        <f>SUM('Step 3'!B108:Y108)</f>
        <v>34580</v>
      </c>
      <c r="C108" s="24">
        <f>SUM('Step 3'!C108:Z108)</f>
        <v>34676</v>
      </c>
      <c r="D108" s="24">
        <f>SUM('Step 3'!D108:AA108)</f>
        <v>34972</v>
      </c>
      <c r="E108" s="24">
        <f>SUM('Step 3'!E108:AB108)</f>
        <v>35129</v>
      </c>
      <c r="F108" s="24">
        <f>SUM('Step 3'!F108:AC108)</f>
        <v>35213</v>
      </c>
      <c r="G108" s="24">
        <f>SUM('Step 3'!G108:AD108)</f>
        <v>35322</v>
      </c>
      <c r="H108" s="24">
        <f>SUM('Step 3'!H108:AE108)</f>
        <v>35560</v>
      </c>
      <c r="I108" s="24">
        <f>SUM('Step 3'!I108:AF108)</f>
        <v>35884</v>
      </c>
      <c r="J108" s="24">
        <f>SUM('Step 3'!J108:AG108)</f>
        <v>36068</v>
      </c>
      <c r="K108" s="24">
        <f>SUM('Step 3'!K108:AH108)</f>
        <v>36154</v>
      </c>
      <c r="L108" s="24">
        <f>SUM('Step 3'!L108:AI108)</f>
        <v>36184</v>
      </c>
      <c r="M108" s="24">
        <f>SUM('Step 3'!M108:AJ108)</f>
        <v>36297</v>
      </c>
      <c r="N108" s="24">
        <f>SUM('Step 3'!N108:AK108)</f>
        <v>36327</v>
      </c>
    </row>
    <row r="109" spans="1:14" x14ac:dyDescent="0.2">
      <c r="A109" t="s">
        <v>156</v>
      </c>
      <c r="B109" s="24">
        <f>SUM('Step 3'!B109:Y109)</f>
        <v>97421</v>
      </c>
      <c r="C109" s="24">
        <f>SUM('Step 3'!C109:Z109)</f>
        <v>97818</v>
      </c>
      <c r="D109" s="24">
        <f>SUM('Step 3'!D109:AA109)</f>
        <v>98579</v>
      </c>
      <c r="E109" s="24">
        <f>SUM('Step 3'!E109:AB109)</f>
        <v>98659</v>
      </c>
      <c r="F109" s="24">
        <f>SUM('Step 3'!F109:AC109)</f>
        <v>98844</v>
      </c>
      <c r="G109" s="24">
        <f>SUM('Step 3'!G109:AD109)</f>
        <v>98952</v>
      </c>
      <c r="H109" s="24">
        <f>SUM('Step 3'!H109:AE109)</f>
        <v>99363</v>
      </c>
      <c r="I109" s="24">
        <f>SUM('Step 3'!I109:AF109)</f>
        <v>100120</v>
      </c>
      <c r="J109" s="24">
        <f>SUM('Step 3'!J109:AG109)</f>
        <v>100470</v>
      </c>
      <c r="K109" s="24">
        <f>SUM('Step 3'!K109:AH109)</f>
        <v>100820</v>
      </c>
      <c r="L109" s="24">
        <f>SUM('Step 3'!L109:AI109)</f>
        <v>101033</v>
      </c>
      <c r="M109" s="24">
        <f>SUM('Step 3'!M109:AJ109)</f>
        <v>101354</v>
      </c>
      <c r="N109" s="24">
        <f>SUM('Step 3'!N109:AK109)</f>
        <v>101453</v>
      </c>
    </row>
    <row r="110" spans="1:14" x14ac:dyDescent="0.2">
      <c r="A110" t="s">
        <v>157</v>
      </c>
      <c r="B110" s="24">
        <f>SUM('Step 3'!B110:Y110)</f>
        <v>4068</v>
      </c>
      <c r="C110" s="24">
        <f>SUM('Step 3'!C110:Z110)</f>
        <v>4079</v>
      </c>
      <c r="D110" s="24">
        <f>SUM('Step 3'!D110:AA110)</f>
        <v>4115</v>
      </c>
      <c r="E110" s="24">
        <f>SUM('Step 3'!E110:AB110)</f>
        <v>4112</v>
      </c>
      <c r="F110" s="24">
        <f>SUM('Step 3'!F110:AC110)</f>
        <v>4127</v>
      </c>
      <c r="G110" s="24">
        <f>SUM('Step 3'!G110:AD110)</f>
        <v>4125</v>
      </c>
      <c r="H110" s="24">
        <f>SUM('Step 3'!H110:AE110)</f>
        <v>4137</v>
      </c>
      <c r="I110" s="24">
        <f>SUM('Step 3'!I110:AF110)</f>
        <v>4162</v>
      </c>
      <c r="J110" s="24">
        <f>SUM('Step 3'!J110:AG110)</f>
        <v>4182</v>
      </c>
      <c r="K110" s="24">
        <f>SUM('Step 3'!K110:AH110)</f>
        <v>4203</v>
      </c>
      <c r="L110" s="24">
        <f>SUM('Step 3'!L110:AI110)</f>
        <v>4208</v>
      </c>
      <c r="M110" s="24">
        <f>SUM('Step 3'!M110:AJ110)</f>
        <v>4221</v>
      </c>
      <c r="N110" s="24">
        <f>SUM('Step 3'!N110:AK110)</f>
        <v>4233</v>
      </c>
    </row>
    <row r="111" spans="1:14" x14ac:dyDescent="0.2">
      <c r="A111" t="s">
        <v>158</v>
      </c>
      <c r="B111" s="24">
        <f>SUM('Step 3'!B111:Y111)</f>
        <v>5981</v>
      </c>
      <c r="C111" s="24">
        <f>SUM('Step 3'!C111:Z111)</f>
        <v>5971</v>
      </c>
      <c r="D111" s="24">
        <f>SUM('Step 3'!D111:AA111)</f>
        <v>5997</v>
      </c>
      <c r="E111" s="24">
        <f>SUM('Step 3'!E111:AB111)</f>
        <v>5981</v>
      </c>
      <c r="F111" s="24">
        <f>SUM('Step 3'!F111:AC111)</f>
        <v>5981</v>
      </c>
      <c r="G111" s="24">
        <f>SUM('Step 3'!G111:AD111)</f>
        <v>5987</v>
      </c>
      <c r="H111" s="24">
        <f>SUM('Step 3'!H111:AE111)</f>
        <v>6011</v>
      </c>
      <c r="I111" s="24">
        <f>SUM('Step 3'!I111:AF111)</f>
        <v>6053</v>
      </c>
      <c r="J111" s="24">
        <f>SUM('Step 3'!J111:AG111)</f>
        <v>6101</v>
      </c>
      <c r="K111" s="24">
        <f>SUM('Step 3'!K111:AH111)</f>
        <v>6127</v>
      </c>
      <c r="L111" s="24">
        <f>SUM('Step 3'!L111:AI111)</f>
        <v>6148</v>
      </c>
      <c r="M111" s="24">
        <f>SUM('Step 3'!M111:AJ111)</f>
        <v>6181</v>
      </c>
      <c r="N111" s="24">
        <f>SUM('Step 3'!N111:AK111)</f>
        <v>6198</v>
      </c>
    </row>
    <row r="112" spans="1:14" x14ac:dyDescent="0.2">
      <c r="A112" t="s">
        <v>158</v>
      </c>
      <c r="B112" s="24">
        <f>SUM('Step 3'!B112:Y112)</f>
        <v>5981</v>
      </c>
      <c r="C112" s="24">
        <f>SUM('Step 3'!C112:Z112)</f>
        <v>5971</v>
      </c>
      <c r="D112" s="24">
        <f>SUM('Step 3'!D112:AA112)</f>
        <v>5997</v>
      </c>
      <c r="E112" s="24">
        <f>SUM('Step 3'!E112:AB112)</f>
        <v>5981</v>
      </c>
      <c r="F112" s="24">
        <f>SUM('Step 3'!F112:AC112)</f>
        <v>5981</v>
      </c>
      <c r="G112" s="24">
        <f>SUM('Step 3'!G112:AD112)</f>
        <v>5987</v>
      </c>
      <c r="H112" s="24">
        <f>SUM('Step 3'!H112:AE112)</f>
        <v>6011</v>
      </c>
      <c r="I112" s="24">
        <f>SUM('Step 3'!I112:AF112)</f>
        <v>6053</v>
      </c>
      <c r="J112" s="24">
        <f>SUM('Step 3'!J112:AG112)</f>
        <v>6101</v>
      </c>
      <c r="K112" s="24">
        <f>SUM('Step 3'!K112:AH112)</f>
        <v>6127</v>
      </c>
      <c r="L112" s="24">
        <f>SUM('Step 3'!L112:AI112)</f>
        <v>6148</v>
      </c>
      <c r="M112" s="24">
        <f>SUM('Step 3'!M112:AJ112)</f>
        <v>6181</v>
      </c>
      <c r="N112" s="24">
        <f>SUM('Step 3'!N112:AK112)</f>
        <v>6198</v>
      </c>
    </row>
    <row r="113" spans="1:14" x14ac:dyDescent="0.2">
      <c r="A113" t="s">
        <v>159</v>
      </c>
      <c r="B113" s="24">
        <f>SUM('Step 3'!B113:Y113)</f>
        <v>13305</v>
      </c>
      <c r="C113" s="24">
        <f>SUM('Step 3'!C113:Z113)</f>
        <v>13279</v>
      </c>
      <c r="D113" s="24">
        <f>SUM('Step 3'!D113:AA113)</f>
        <v>13315</v>
      </c>
      <c r="E113" s="24">
        <f>SUM('Step 3'!E113:AB113)</f>
        <v>13294</v>
      </c>
      <c r="F113" s="24">
        <f>SUM('Step 3'!F113:AC113)</f>
        <v>13291</v>
      </c>
      <c r="G113" s="24">
        <f>SUM('Step 3'!G113:AD113)</f>
        <v>13261</v>
      </c>
      <c r="H113" s="24">
        <f>SUM('Step 3'!H113:AE113)</f>
        <v>13306</v>
      </c>
      <c r="I113" s="24">
        <f>SUM('Step 3'!I113:AF113)</f>
        <v>13418</v>
      </c>
      <c r="J113" s="24">
        <f>SUM('Step 3'!J113:AG113)</f>
        <v>13507</v>
      </c>
      <c r="K113" s="24">
        <f>SUM('Step 3'!K113:AH113)</f>
        <v>13595</v>
      </c>
      <c r="L113" s="24">
        <f>SUM('Step 3'!L113:AI113)</f>
        <v>13633</v>
      </c>
      <c r="M113" s="24">
        <f>SUM('Step 3'!M113:AJ113)</f>
        <v>13680</v>
      </c>
      <c r="N113" s="24">
        <f>SUM('Step 3'!N113:AK113)</f>
        <v>13706</v>
      </c>
    </row>
    <row r="114" spans="1:14" x14ac:dyDescent="0.2">
      <c r="A114" t="s">
        <v>159</v>
      </c>
      <c r="B114" s="24">
        <f>SUM('Step 3'!B114:Y114)</f>
        <v>13305</v>
      </c>
      <c r="C114" s="24">
        <f>SUM('Step 3'!C114:Z114)</f>
        <v>13279</v>
      </c>
      <c r="D114" s="24">
        <f>SUM('Step 3'!D114:AA114)</f>
        <v>13315</v>
      </c>
      <c r="E114" s="24">
        <f>SUM('Step 3'!E114:AB114)</f>
        <v>13294</v>
      </c>
      <c r="F114" s="24">
        <f>SUM('Step 3'!F114:AC114)</f>
        <v>13291</v>
      </c>
      <c r="G114" s="24">
        <f>SUM('Step 3'!G114:AD114)</f>
        <v>13261</v>
      </c>
      <c r="H114" s="24">
        <f>SUM('Step 3'!H114:AE114)</f>
        <v>13306</v>
      </c>
      <c r="I114" s="24">
        <f>SUM('Step 3'!I114:AF114)</f>
        <v>13418</v>
      </c>
      <c r="J114" s="24">
        <f>SUM('Step 3'!J114:AG114)</f>
        <v>13507</v>
      </c>
      <c r="K114" s="24">
        <f>SUM('Step 3'!K114:AH114)</f>
        <v>13595</v>
      </c>
      <c r="L114" s="24">
        <f>SUM('Step 3'!L114:AI114)</f>
        <v>13633</v>
      </c>
      <c r="M114" s="24">
        <f>SUM('Step 3'!M114:AJ114)</f>
        <v>13680</v>
      </c>
      <c r="N114" s="24">
        <f>SUM('Step 3'!N114:AK114)</f>
        <v>13706</v>
      </c>
    </row>
    <row r="115" spans="1:14" x14ac:dyDescent="0.2">
      <c r="A115" t="s">
        <v>160</v>
      </c>
      <c r="B115" s="24">
        <f>SUM('Step 3'!B115:Y115)</f>
        <v>6186</v>
      </c>
      <c r="C115" s="24">
        <f>SUM('Step 3'!C115:Z115)</f>
        <v>6213</v>
      </c>
      <c r="D115" s="24">
        <f>SUM('Step 3'!D115:AA115)</f>
        <v>6259</v>
      </c>
      <c r="E115" s="24">
        <f>SUM('Step 3'!E115:AB115)</f>
        <v>6264</v>
      </c>
      <c r="F115" s="24">
        <f>SUM('Step 3'!F115:AC115)</f>
        <v>6282</v>
      </c>
      <c r="G115" s="24">
        <f>SUM('Step 3'!G115:AD115)</f>
        <v>6289</v>
      </c>
      <c r="H115" s="24">
        <f>SUM('Step 3'!H115:AE115)</f>
        <v>6315</v>
      </c>
      <c r="I115" s="24">
        <f>SUM('Step 3'!I115:AF115)</f>
        <v>6376</v>
      </c>
      <c r="J115" s="24">
        <f>SUM('Step 3'!J115:AG115)</f>
        <v>6428</v>
      </c>
      <c r="K115" s="24">
        <f>SUM('Step 3'!K115:AH115)</f>
        <v>6469</v>
      </c>
      <c r="L115" s="24">
        <f>SUM('Step 3'!L115:AI115)</f>
        <v>6463</v>
      </c>
      <c r="M115" s="24">
        <f>SUM('Step 3'!M115:AJ115)</f>
        <v>6466</v>
      </c>
      <c r="N115" s="24">
        <f>SUM('Step 3'!N115:AK115)</f>
        <v>6460</v>
      </c>
    </row>
    <row r="116" spans="1:14" x14ac:dyDescent="0.2">
      <c r="A116" t="s">
        <v>160</v>
      </c>
      <c r="B116" s="24">
        <f>SUM('Step 3'!B116:Y116)</f>
        <v>6186</v>
      </c>
      <c r="C116" s="24">
        <f>SUM('Step 3'!C116:Z116)</f>
        <v>6213</v>
      </c>
      <c r="D116" s="24">
        <f>SUM('Step 3'!D116:AA116)</f>
        <v>6259</v>
      </c>
      <c r="E116" s="24">
        <f>SUM('Step 3'!E116:AB116)</f>
        <v>6264</v>
      </c>
      <c r="F116" s="24">
        <f>SUM('Step 3'!F116:AC116)</f>
        <v>6282</v>
      </c>
      <c r="G116" s="24">
        <f>SUM('Step 3'!G116:AD116)</f>
        <v>6289</v>
      </c>
      <c r="H116" s="24">
        <f>SUM('Step 3'!H116:AE116)</f>
        <v>6315</v>
      </c>
      <c r="I116" s="24">
        <f>SUM('Step 3'!I116:AF116)</f>
        <v>6376</v>
      </c>
      <c r="J116" s="24">
        <f>SUM('Step 3'!J116:AG116)</f>
        <v>6428</v>
      </c>
      <c r="K116" s="24">
        <f>SUM('Step 3'!K116:AH116)</f>
        <v>6469</v>
      </c>
      <c r="L116" s="24">
        <f>SUM('Step 3'!L116:AI116)</f>
        <v>6463</v>
      </c>
      <c r="M116" s="24">
        <f>SUM('Step 3'!M116:AJ116)</f>
        <v>6466</v>
      </c>
      <c r="N116" s="24">
        <f>SUM('Step 3'!N116:AK116)</f>
        <v>6460</v>
      </c>
    </row>
    <row r="117" spans="1:14" x14ac:dyDescent="0.2">
      <c r="A117" t="s">
        <v>161</v>
      </c>
      <c r="B117" s="24">
        <f>SUM('Step 3'!B117:Y117)</f>
        <v>25712</v>
      </c>
      <c r="C117" s="24">
        <f>SUM('Step 3'!C117:Z117)</f>
        <v>25784</v>
      </c>
      <c r="D117" s="24">
        <f>SUM('Step 3'!D117:AA117)</f>
        <v>25982</v>
      </c>
      <c r="E117" s="24">
        <f>SUM('Step 3'!E117:AB117)</f>
        <v>25996</v>
      </c>
      <c r="F117" s="24">
        <f>SUM('Step 3'!F117:AC117)</f>
        <v>26058</v>
      </c>
      <c r="G117" s="24">
        <f>SUM('Step 3'!G117:AD117)</f>
        <v>26101</v>
      </c>
      <c r="H117" s="24">
        <f>SUM('Step 3'!H117:AE117)</f>
        <v>26181</v>
      </c>
      <c r="I117" s="24">
        <f>SUM('Step 3'!I117:AF117)</f>
        <v>26413</v>
      </c>
      <c r="J117" s="24">
        <f>SUM('Step 3'!J117:AG117)</f>
        <v>26594</v>
      </c>
      <c r="K117" s="24">
        <f>SUM('Step 3'!K117:AH117)</f>
        <v>26759</v>
      </c>
      <c r="L117" s="24">
        <f>SUM('Step 3'!L117:AI117)</f>
        <v>26817</v>
      </c>
      <c r="M117" s="24">
        <f>SUM('Step 3'!M117:AJ117)</f>
        <v>26872</v>
      </c>
      <c r="N117" s="24">
        <f>SUM('Step 3'!N117:AK117)</f>
        <v>26893</v>
      </c>
    </row>
    <row r="118" spans="1:14" x14ac:dyDescent="0.2">
      <c r="A118" t="s">
        <v>162</v>
      </c>
      <c r="B118" s="24">
        <f>SUM('Step 3'!B118:Y118)</f>
        <v>2778</v>
      </c>
      <c r="C118" s="24">
        <f>SUM('Step 3'!C118:Z118)</f>
        <v>2785</v>
      </c>
      <c r="D118" s="24">
        <f>SUM('Step 3'!D118:AA118)</f>
        <v>2801</v>
      </c>
      <c r="E118" s="24">
        <f>SUM('Step 3'!E118:AB118)</f>
        <v>2791</v>
      </c>
      <c r="F118" s="24">
        <f>SUM('Step 3'!F118:AC118)</f>
        <v>2792</v>
      </c>
      <c r="G118" s="24">
        <f>SUM('Step 3'!G118:AD118)</f>
        <v>2776</v>
      </c>
      <c r="H118" s="24">
        <f>SUM('Step 3'!H118:AE118)</f>
        <v>2771</v>
      </c>
      <c r="I118" s="24">
        <f>SUM('Step 3'!I118:AF118)</f>
        <v>2775</v>
      </c>
      <c r="J118" s="24">
        <f>SUM('Step 3'!J118:AG118)</f>
        <v>2775</v>
      </c>
      <c r="K118" s="24">
        <f>SUM('Step 3'!K118:AH118)</f>
        <v>2783</v>
      </c>
      <c r="L118" s="24">
        <f>SUM('Step 3'!L118:AI118)</f>
        <v>2789</v>
      </c>
      <c r="M118" s="24">
        <f>SUM('Step 3'!M118:AJ118)</f>
        <v>2797</v>
      </c>
      <c r="N118" s="24">
        <f>SUM('Step 3'!N118:AK118)</f>
        <v>2803</v>
      </c>
    </row>
    <row r="119" spans="1:14" x14ac:dyDescent="0.2">
      <c r="A119" t="s">
        <v>163</v>
      </c>
      <c r="B119" s="24">
        <f>SUM('Step 3'!B119:Y119)</f>
        <v>11131</v>
      </c>
      <c r="C119" s="24">
        <f>SUM('Step 3'!C119:Z119)</f>
        <v>11162</v>
      </c>
      <c r="D119" s="24">
        <f>SUM('Step 3'!D119:AA119)</f>
        <v>11213</v>
      </c>
      <c r="E119" s="24">
        <f>SUM('Step 3'!E119:AB119)</f>
        <v>11187</v>
      </c>
      <c r="F119" s="24">
        <f>SUM('Step 3'!F119:AC119)</f>
        <v>11193</v>
      </c>
      <c r="G119" s="24">
        <f>SUM('Step 3'!G119:AD119)</f>
        <v>11210</v>
      </c>
      <c r="H119" s="24">
        <f>SUM('Step 3'!H119:AE119)</f>
        <v>11253</v>
      </c>
      <c r="I119" s="24">
        <f>SUM('Step 3'!I119:AF119)</f>
        <v>11310</v>
      </c>
      <c r="J119" s="24">
        <f>SUM('Step 3'!J119:AG119)</f>
        <v>11310</v>
      </c>
      <c r="K119" s="24">
        <f>SUM('Step 3'!K119:AH119)</f>
        <v>11338</v>
      </c>
      <c r="L119" s="24">
        <f>SUM('Step 3'!L119:AI119)</f>
        <v>11357</v>
      </c>
      <c r="M119" s="24">
        <f>SUM('Step 3'!M119:AJ119)</f>
        <v>11366</v>
      </c>
      <c r="N119" s="24">
        <f>SUM('Step 3'!N119:AK119)</f>
        <v>11337</v>
      </c>
    </row>
    <row r="120" spans="1:14" x14ac:dyDescent="0.2">
      <c r="A120" t="s">
        <v>164</v>
      </c>
      <c r="B120" s="24">
        <f>SUM('Step 3'!B120:Y120)</f>
        <v>3447</v>
      </c>
      <c r="C120" s="24">
        <f>SUM('Step 3'!C120:Z120)</f>
        <v>3444</v>
      </c>
      <c r="D120" s="24">
        <f>SUM('Step 3'!D120:AA120)</f>
        <v>3457</v>
      </c>
      <c r="E120" s="24">
        <f>SUM('Step 3'!E120:AB120)</f>
        <v>3436</v>
      </c>
      <c r="F120" s="24">
        <f>SUM('Step 3'!F120:AC120)</f>
        <v>3424</v>
      </c>
      <c r="G120" s="24">
        <f>SUM('Step 3'!G120:AD120)</f>
        <v>3407</v>
      </c>
      <c r="H120" s="24">
        <f>SUM('Step 3'!H120:AE120)</f>
        <v>3394</v>
      </c>
      <c r="I120" s="24">
        <f>SUM('Step 3'!I120:AF120)</f>
        <v>3389</v>
      </c>
      <c r="J120" s="24">
        <f>SUM('Step 3'!J120:AG120)</f>
        <v>3382</v>
      </c>
      <c r="K120" s="24">
        <f>SUM('Step 3'!K120:AH120)</f>
        <v>3383</v>
      </c>
      <c r="L120" s="24">
        <f>SUM('Step 3'!L120:AI120)</f>
        <v>3374</v>
      </c>
      <c r="M120" s="24">
        <f>SUM('Step 3'!M120:AJ120)</f>
        <v>3367</v>
      </c>
      <c r="N120" s="24">
        <f>SUM('Step 3'!N120:AK120)</f>
        <v>3369</v>
      </c>
    </row>
    <row r="121" spans="1:14" x14ac:dyDescent="0.2">
      <c r="A121" t="s">
        <v>165</v>
      </c>
      <c r="B121" s="24">
        <f>SUM('Step 3'!B121:Y121)</f>
        <v>34693</v>
      </c>
      <c r="C121" s="24">
        <f>SUM('Step 3'!C121:Z121)</f>
        <v>34691</v>
      </c>
      <c r="D121" s="24">
        <f>SUM('Step 3'!D121:AA121)</f>
        <v>34976</v>
      </c>
      <c r="E121" s="24">
        <f>SUM('Step 3'!E121:AB121)</f>
        <v>35010</v>
      </c>
      <c r="F121" s="24">
        <f>SUM('Step 3'!F121:AC121)</f>
        <v>35111</v>
      </c>
      <c r="G121" s="24">
        <f>SUM('Step 3'!G121:AD121)</f>
        <v>35154</v>
      </c>
      <c r="H121" s="24">
        <f>SUM('Step 3'!H121:AE121)</f>
        <v>35469</v>
      </c>
      <c r="I121" s="24">
        <f>SUM('Step 3'!I121:AF121)</f>
        <v>35818</v>
      </c>
      <c r="J121" s="24">
        <f>SUM('Step 3'!J121:AG121)</f>
        <v>36190</v>
      </c>
      <c r="K121" s="24">
        <f>SUM('Step 3'!K121:AH121)</f>
        <v>36308</v>
      </c>
      <c r="L121" s="24">
        <f>SUM('Step 3'!L121:AI121)</f>
        <v>36442</v>
      </c>
      <c r="M121" s="24">
        <f>SUM('Step 3'!M121:AJ121)</f>
        <v>36588</v>
      </c>
      <c r="N121" s="24">
        <f>SUM('Step 3'!N121:AK121)</f>
        <v>36675</v>
      </c>
    </row>
    <row r="122" spans="1:14" x14ac:dyDescent="0.2">
      <c r="A122" t="s">
        <v>166</v>
      </c>
      <c r="B122" s="24">
        <f>SUM('Step 3'!B122:Y122)</f>
        <v>4840</v>
      </c>
      <c r="C122" s="24">
        <f>SUM('Step 3'!C122:Z122)</f>
        <v>4849</v>
      </c>
      <c r="D122" s="24">
        <f>SUM('Step 3'!D122:AA122)</f>
        <v>4870</v>
      </c>
      <c r="E122" s="24">
        <f>SUM('Step 3'!E122:AB122)</f>
        <v>4850</v>
      </c>
      <c r="F122" s="24">
        <f>SUM('Step 3'!F122:AC122)</f>
        <v>4845</v>
      </c>
      <c r="G122" s="24">
        <f>SUM('Step 3'!G122:AD122)</f>
        <v>4813</v>
      </c>
      <c r="H122" s="24">
        <f>SUM('Step 3'!H122:AE122)</f>
        <v>4813</v>
      </c>
      <c r="I122" s="24">
        <f>SUM('Step 3'!I122:AF122)</f>
        <v>4821</v>
      </c>
      <c r="J122" s="24">
        <f>SUM('Step 3'!J122:AG122)</f>
        <v>4815</v>
      </c>
      <c r="K122" s="24">
        <f>SUM('Step 3'!K122:AH122)</f>
        <v>4825</v>
      </c>
      <c r="L122" s="24">
        <f>SUM('Step 3'!L122:AI122)</f>
        <v>4831</v>
      </c>
      <c r="M122" s="24">
        <f>SUM('Step 3'!M122:AJ122)</f>
        <v>4840</v>
      </c>
      <c r="N122" s="24">
        <f>SUM('Step 3'!N122:AK122)</f>
        <v>4851</v>
      </c>
    </row>
    <row r="123" spans="1:14" x14ac:dyDescent="0.2">
      <c r="A123" t="s">
        <v>167</v>
      </c>
      <c r="B123" s="24">
        <f>SUM('Step 3'!B123:Y123)</f>
        <v>7878</v>
      </c>
      <c r="C123" s="24">
        <f>SUM('Step 3'!C123:Z123)</f>
        <v>7925</v>
      </c>
      <c r="D123" s="24">
        <f>SUM('Step 3'!D123:AA123)</f>
        <v>8007</v>
      </c>
      <c r="E123" s="24">
        <f>SUM('Step 3'!E123:AB123)</f>
        <v>7993</v>
      </c>
      <c r="F123" s="24">
        <f>SUM('Step 3'!F123:AC123)</f>
        <v>7992</v>
      </c>
      <c r="G123" s="24">
        <f>SUM('Step 3'!G123:AD123)</f>
        <v>7972</v>
      </c>
      <c r="H123" s="24">
        <f>SUM('Step 3'!H123:AE123)</f>
        <v>7986</v>
      </c>
      <c r="I123" s="24">
        <f>SUM('Step 3'!I123:AF123)</f>
        <v>8054</v>
      </c>
      <c r="J123" s="24">
        <f>SUM('Step 3'!J123:AG123)</f>
        <v>8102</v>
      </c>
      <c r="K123" s="24">
        <f>SUM('Step 3'!K123:AH123)</f>
        <v>8142</v>
      </c>
      <c r="L123" s="24">
        <f>SUM('Step 3'!L123:AI123)</f>
        <v>8151</v>
      </c>
      <c r="M123" s="24">
        <f>SUM('Step 3'!M123:AJ123)</f>
        <v>8176</v>
      </c>
      <c r="N123" s="24">
        <f>SUM('Step 3'!N123:AK123)</f>
        <v>8181</v>
      </c>
    </row>
    <row r="124" spans="1:14" x14ac:dyDescent="0.2">
      <c r="A124" t="s">
        <v>168</v>
      </c>
      <c r="B124" s="24">
        <f>SUM('Step 3'!B124:Y124)</f>
        <v>74630</v>
      </c>
      <c r="C124" s="24">
        <f>SUM('Step 3'!C124:Z124)</f>
        <v>74479</v>
      </c>
      <c r="D124" s="24">
        <f>SUM('Step 3'!D124:AA124)</f>
        <v>74620</v>
      </c>
      <c r="E124" s="24">
        <f>SUM('Step 3'!E124:AB124)</f>
        <v>74468</v>
      </c>
      <c r="F124" s="24">
        <f>SUM('Step 3'!F124:AC124)</f>
        <v>74323</v>
      </c>
      <c r="G124" s="24">
        <f>SUM('Step 3'!G124:AD124)</f>
        <v>74137</v>
      </c>
      <c r="H124" s="24">
        <f>SUM('Step 3'!H124:AE124)</f>
        <v>74128</v>
      </c>
      <c r="I124" s="24">
        <f>SUM('Step 3'!I124:AF124)</f>
        <v>74346</v>
      </c>
      <c r="J124" s="24">
        <f>SUM('Step 3'!J124:AG124)</f>
        <v>74343</v>
      </c>
      <c r="K124" s="24">
        <f>SUM('Step 3'!K124:AH124)</f>
        <v>74224</v>
      </c>
      <c r="L124" s="24">
        <f>SUM('Step 3'!L124:AI124)</f>
        <v>74159</v>
      </c>
      <c r="M124" s="24">
        <f>SUM('Step 3'!M124:AJ124)</f>
        <v>74082</v>
      </c>
      <c r="N124" s="24">
        <f>SUM('Step 3'!N124:AK124)</f>
        <v>73993</v>
      </c>
    </row>
    <row r="125" spans="1:14" x14ac:dyDescent="0.2">
      <c r="A125" t="s">
        <v>168</v>
      </c>
      <c r="B125" s="24">
        <f>SUM('Step 3'!B125:Y125)</f>
        <v>74630</v>
      </c>
      <c r="C125" s="24">
        <f>SUM('Step 3'!C125:Z125)</f>
        <v>74479</v>
      </c>
      <c r="D125" s="24">
        <f>SUM('Step 3'!D125:AA125)</f>
        <v>74620</v>
      </c>
      <c r="E125" s="24">
        <f>SUM('Step 3'!E125:AB125)</f>
        <v>74468</v>
      </c>
      <c r="F125" s="24">
        <f>SUM('Step 3'!F125:AC125)</f>
        <v>74323</v>
      </c>
      <c r="G125" s="24">
        <f>SUM('Step 3'!G125:AD125)</f>
        <v>74137</v>
      </c>
      <c r="H125" s="24">
        <f>SUM('Step 3'!H125:AE125)</f>
        <v>74128</v>
      </c>
      <c r="I125" s="24">
        <f>SUM('Step 3'!I125:AF125)</f>
        <v>74346</v>
      </c>
      <c r="J125" s="24">
        <f>SUM('Step 3'!J125:AG125)</f>
        <v>74343</v>
      </c>
      <c r="K125" s="24">
        <f>SUM('Step 3'!K125:AH125)</f>
        <v>74224</v>
      </c>
      <c r="L125" s="24">
        <f>SUM('Step 3'!L125:AI125)</f>
        <v>74159</v>
      </c>
      <c r="M125" s="24">
        <f>SUM('Step 3'!M125:AJ125)</f>
        <v>74082</v>
      </c>
      <c r="N125" s="24">
        <f>SUM('Step 3'!N125:AK125)</f>
        <v>73993</v>
      </c>
    </row>
    <row r="126" spans="1:14" x14ac:dyDescent="0.2">
      <c r="A126" t="s">
        <v>169</v>
      </c>
      <c r="B126" s="24">
        <f>SUM('Step 3'!B126:Y126)</f>
        <v>91017</v>
      </c>
      <c r="C126" s="24">
        <f>SUM('Step 3'!C126:Z126)</f>
        <v>90830</v>
      </c>
      <c r="D126" s="24">
        <f>SUM('Step 3'!D126:AA126)</f>
        <v>91046</v>
      </c>
      <c r="E126" s="24">
        <f>SUM('Step 3'!E126:AB126)</f>
        <v>90821</v>
      </c>
      <c r="F126" s="24">
        <f>SUM('Step 3'!F126:AC126)</f>
        <v>90620</v>
      </c>
      <c r="G126" s="24">
        <f>SUM('Step 3'!G126:AD126)</f>
        <v>90458</v>
      </c>
      <c r="H126" s="24">
        <f>SUM('Step 3'!H126:AE126)</f>
        <v>90531</v>
      </c>
      <c r="I126" s="24">
        <f>SUM('Step 3'!I126:AF126)</f>
        <v>90848</v>
      </c>
      <c r="J126" s="24">
        <f>SUM('Step 3'!J126:AG126)</f>
        <v>91085</v>
      </c>
      <c r="K126" s="24">
        <f>SUM('Step 3'!K126:AH126)</f>
        <v>91088</v>
      </c>
      <c r="L126" s="24">
        <f>SUM('Step 3'!L126:AI126)</f>
        <v>91079</v>
      </c>
      <c r="M126" s="24">
        <f>SUM('Step 3'!M126:AJ126)</f>
        <v>91162</v>
      </c>
      <c r="N126" s="24">
        <f>SUM('Step 3'!N126:AK126)</f>
        <v>91109</v>
      </c>
    </row>
    <row r="127" spans="1:14" x14ac:dyDescent="0.2">
      <c r="A127" t="s">
        <v>169</v>
      </c>
      <c r="B127" s="24">
        <f>SUM('Step 3'!B127:Y127)</f>
        <v>91017</v>
      </c>
      <c r="C127" s="24">
        <f>SUM('Step 3'!C127:Z127)</f>
        <v>90830</v>
      </c>
      <c r="D127" s="24">
        <f>SUM('Step 3'!D127:AA127)</f>
        <v>91046</v>
      </c>
      <c r="E127" s="24">
        <f>SUM('Step 3'!E127:AB127)</f>
        <v>90821</v>
      </c>
      <c r="F127" s="24">
        <f>SUM('Step 3'!F127:AC127)</f>
        <v>90620</v>
      </c>
      <c r="G127" s="24">
        <f>SUM('Step 3'!G127:AD127)</f>
        <v>90458</v>
      </c>
      <c r="H127" s="24">
        <f>SUM('Step 3'!H127:AE127)</f>
        <v>90531</v>
      </c>
      <c r="I127" s="24">
        <f>SUM('Step 3'!I127:AF127)</f>
        <v>90848</v>
      </c>
      <c r="J127" s="24">
        <f>SUM('Step 3'!J127:AG127)</f>
        <v>91085</v>
      </c>
      <c r="K127" s="24">
        <f>SUM('Step 3'!K127:AH127)</f>
        <v>91088</v>
      </c>
      <c r="L127" s="24">
        <f>SUM('Step 3'!L127:AI127)</f>
        <v>91079</v>
      </c>
      <c r="M127" s="24">
        <f>SUM('Step 3'!M127:AJ127)</f>
        <v>91162</v>
      </c>
      <c r="N127" s="24">
        <f>SUM('Step 3'!N127:AK127)</f>
        <v>91109</v>
      </c>
    </row>
    <row r="128" spans="1:14" x14ac:dyDescent="0.2">
      <c r="A128" t="s">
        <v>170</v>
      </c>
      <c r="B128" s="24">
        <f>SUM('Step 3'!B128:Y128)</f>
        <v>4631</v>
      </c>
      <c r="C128" s="24">
        <f>SUM('Step 3'!C128:Z128)</f>
        <v>4668</v>
      </c>
      <c r="D128" s="24">
        <f>SUM('Step 3'!D128:AA128)</f>
        <v>4711</v>
      </c>
      <c r="E128" s="24">
        <f>SUM('Step 3'!E128:AB128)</f>
        <v>4711</v>
      </c>
      <c r="F128" s="24">
        <f>SUM('Step 3'!F128:AC128)</f>
        <v>4709</v>
      </c>
      <c r="G128" s="24">
        <f>SUM('Step 3'!G128:AD128)</f>
        <v>4700</v>
      </c>
      <c r="H128" s="24">
        <f>SUM('Step 3'!H128:AE128)</f>
        <v>4698</v>
      </c>
      <c r="I128" s="24">
        <f>SUM('Step 3'!I128:AF128)</f>
        <v>4713</v>
      </c>
      <c r="J128" s="24">
        <f>SUM('Step 3'!J128:AG128)</f>
        <v>4735</v>
      </c>
      <c r="K128" s="24">
        <f>SUM('Step 3'!K128:AH128)</f>
        <v>4742</v>
      </c>
      <c r="L128" s="24">
        <f>SUM('Step 3'!L128:AI128)</f>
        <v>4728</v>
      </c>
      <c r="M128" s="24">
        <f>SUM('Step 3'!M128:AJ128)</f>
        <v>4704</v>
      </c>
      <c r="N128" s="24">
        <f>SUM('Step 3'!N128:AK128)</f>
        <v>4671</v>
      </c>
    </row>
    <row r="129" spans="1:14" x14ac:dyDescent="0.2">
      <c r="A129" t="s">
        <v>171</v>
      </c>
      <c r="B129" s="24">
        <f>SUM('Step 3'!B129:Y129)</f>
        <v>5429</v>
      </c>
      <c r="C129" s="24">
        <f>SUM('Step 3'!C129:Z129)</f>
        <v>5380</v>
      </c>
      <c r="D129" s="24">
        <f>SUM('Step 3'!D129:AA129)</f>
        <v>5430</v>
      </c>
      <c r="E129" s="24">
        <f>SUM('Step 3'!E129:AB129)</f>
        <v>5444</v>
      </c>
      <c r="F129" s="24">
        <f>SUM('Step 3'!F129:AC129)</f>
        <v>5454</v>
      </c>
      <c r="G129" s="24">
        <f>SUM('Step 3'!G129:AD129)</f>
        <v>5468</v>
      </c>
      <c r="H129" s="24">
        <f>SUM('Step 3'!H129:AE129)</f>
        <v>5479</v>
      </c>
      <c r="I129" s="24">
        <f>SUM('Step 3'!I129:AF129)</f>
        <v>5507</v>
      </c>
      <c r="J129" s="24">
        <f>SUM('Step 3'!J129:AG129)</f>
        <v>5491</v>
      </c>
      <c r="K129" s="24">
        <f>SUM('Step 3'!K129:AH129)</f>
        <v>5476</v>
      </c>
      <c r="L129" s="24">
        <f>SUM('Step 3'!L129:AI129)</f>
        <v>5476</v>
      </c>
      <c r="M129" s="24">
        <f>SUM('Step 3'!M129:AJ129)</f>
        <v>5474</v>
      </c>
      <c r="N129" s="24">
        <f>SUM('Step 3'!N129:AK129)</f>
        <v>5461</v>
      </c>
    </row>
    <row r="130" spans="1:14" x14ac:dyDescent="0.2">
      <c r="A130" t="s">
        <v>172</v>
      </c>
      <c r="B130" s="24">
        <f>SUM('Step 3'!B130:Y130)</f>
        <v>1510</v>
      </c>
      <c r="C130" s="24">
        <f>SUM('Step 3'!C130:Z130)</f>
        <v>1518</v>
      </c>
      <c r="D130" s="24">
        <f>SUM('Step 3'!D130:AA130)</f>
        <v>1525</v>
      </c>
      <c r="E130" s="24">
        <f>SUM('Step 3'!E130:AB130)</f>
        <v>1515</v>
      </c>
      <c r="F130" s="24">
        <f>SUM('Step 3'!F130:AC130)</f>
        <v>1511</v>
      </c>
      <c r="G130" s="24">
        <f>SUM('Step 3'!G130:AD130)</f>
        <v>1507</v>
      </c>
      <c r="H130" s="24">
        <f>SUM('Step 3'!H130:AE130)</f>
        <v>1509</v>
      </c>
      <c r="I130" s="24">
        <f>SUM('Step 3'!I130:AF130)</f>
        <v>1522</v>
      </c>
      <c r="J130" s="24">
        <f>SUM('Step 3'!J130:AG130)</f>
        <v>1526</v>
      </c>
      <c r="K130" s="24">
        <f>SUM('Step 3'!K130:AH130)</f>
        <v>1532</v>
      </c>
      <c r="L130" s="24">
        <f>SUM('Step 3'!L130:AI130)</f>
        <v>1535</v>
      </c>
      <c r="M130" s="24">
        <f>SUM('Step 3'!M130:AJ130)</f>
        <v>1538</v>
      </c>
      <c r="N130" s="24">
        <f>SUM('Step 3'!N130:AK130)</f>
        <v>1539</v>
      </c>
    </row>
    <row r="131" spans="1:14" x14ac:dyDescent="0.2">
      <c r="A131" t="s">
        <v>172</v>
      </c>
      <c r="B131" s="24">
        <f>SUM('Step 3'!B131:Y131)</f>
        <v>1510</v>
      </c>
      <c r="C131" s="24">
        <f>SUM('Step 3'!C131:Z131)</f>
        <v>1518</v>
      </c>
      <c r="D131" s="24">
        <f>SUM('Step 3'!D131:AA131)</f>
        <v>1525</v>
      </c>
      <c r="E131" s="24">
        <f>SUM('Step 3'!E131:AB131)</f>
        <v>1515</v>
      </c>
      <c r="F131" s="24">
        <f>SUM('Step 3'!F131:AC131)</f>
        <v>1511</v>
      </c>
      <c r="G131" s="24">
        <f>SUM('Step 3'!G131:AD131)</f>
        <v>1507</v>
      </c>
      <c r="H131" s="24">
        <f>SUM('Step 3'!H131:AE131)</f>
        <v>1509</v>
      </c>
      <c r="I131" s="24">
        <f>SUM('Step 3'!I131:AF131)</f>
        <v>1522</v>
      </c>
      <c r="J131" s="24">
        <f>SUM('Step 3'!J131:AG131)</f>
        <v>1526</v>
      </c>
      <c r="K131" s="24">
        <f>SUM('Step 3'!K131:AH131)</f>
        <v>1532</v>
      </c>
      <c r="L131" s="24">
        <f>SUM('Step 3'!L131:AI131)</f>
        <v>1535</v>
      </c>
      <c r="M131" s="24">
        <f>SUM('Step 3'!M131:AJ131)</f>
        <v>1538</v>
      </c>
      <c r="N131" s="24">
        <f>SUM('Step 3'!N131:AK131)</f>
        <v>1539</v>
      </c>
    </row>
    <row r="132" spans="1:14" x14ac:dyDescent="0.2">
      <c r="A132" t="s">
        <v>173</v>
      </c>
      <c r="B132" s="24">
        <f>SUM('Step 3'!B132:Y132)</f>
        <v>5172</v>
      </c>
      <c r="C132" s="24">
        <f>SUM('Step 3'!C132:Z132)</f>
        <v>5171</v>
      </c>
      <c r="D132" s="24">
        <f>SUM('Step 3'!D132:AA132)</f>
        <v>5186</v>
      </c>
      <c r="E132" s="24">
        <f>SUM('Step 3'!E132:AB132)</f>
        <v>5182</v>
      </c>
      <c r="F132" s="24">
        <f>SUM('Step 3'!F132:AC132)</f>
        <v>5166</v>
      </c>
      <c r="G132" s="24">
        <f>SUM('Step 3'!G132:AD132)</f>
        <v>5140</v>
      </c>
      <c r="H132" s="24">
        <f>SUM('Step 3'!H132:AE132)</f>
        <v>5118</v>
      </c>
      <c r="I132" s="24">
        <f>SUM('Step 3'!I132:AF132)</f>
        <v>5107</v>
      </c>
      <c r="J132" s="24">
        <f>SUM('Step 3'!J132:AG132)</f>
        <v>5094</v>
      </c>
      <c r="K132" s="24">
        <f>SUM('Step 3'!K132:AH132)</f>
        <v>5080</v>
      </c>
      <c r="L132" s="24">
        <f>SUM('Step 3'!L132:AI132)</f>
        <v>5078</v>
      </c>
      <c r="M132" s="24">
        <f>SUM('Step 3'!M132:AJ132)</f>
        <v>5096</v>
      </c>
      <c r="N132" s="24">
        <f>SUM('Step 3'!N132:AK132)</f>
        <v>5108</v>
      </c>
    </row>
    <row r="133" spans="1:14" x14ac:dyDescent="0.2">
      <c r="A133" t="s">
        <v>174</v>
      </c>
      <c r="B133" s="24">
        <f>SUM('Step 3'!B133:Y133)</f>
        <v>12561</v>
      </c>
      <c r="C133" s="24">
        <f>SUM('Step 3'!C133:Z133)</f>
        <v>12615</v>
      </c>
      <c r="D133" s="24">
        <f>SUM('Step 3'!D133:AA133)</f>
        <v>12682</v>
      </c>
      <c r="E133" s="24">
        <f>SUM('Step 3'!E133:AB133)</f>
        <v>12674</v>
      </c>
      <c r="F133" s="24">
        <f>SUM('Step 3'!F133:AC133)</f>
        <v>12700</v>
      </c>
      <c r="G133" s="24">
        <f>SUM('Step 3'!G133:AD133)</f>
        <v>12682</v>
      </c>
      <c r="H133" s="24">
        <f>SUM('Step 3'!H133:AE133)</f>
        <v>12692</v>
      </c>
      <c r="I133" s="24">
        <f>SUM('Step 3'!I133:AF133)</f>
        <v>12763</v>
      </c>
      <c r="J133" s="24">
        <f>SUM('Step 3'!J133:AG133)</f>
        <v>12791</v>
      </c>
      <c r="K133" s="24">
        <f>SUM('Step 3'!K133:AH133)</f>
        <v>12856</v>
      </c>
      <c r="L133" s="24">
        <f>SUM('Step 3'!L133:AI133)</f>
        <v>12895</v>
      </c>
      <c r="M133" s="24">
        <f>SUM('Step 3'!M133:AJ133)</f>
        <v>12914</v>
      </c>
      <c r="N133" s="24">
        <f>SUM('Step 3'!N133:AK133)</f>
        <v>12931</v>
      </c>
    </row>
    <row r="134" spans="1:14" x14ac:dyDescent="0.2">
      <c r="A134" t="s">
        <v>175</v>
      </c>
      <c r="B134" s="24">
        <f>SUM('Step 3'!B134:Y134)</f>
        <v>10062</v>
      </c>
      <c r="C134" s="24">
        <f>SUM('Step 3'!C134:Z134)</f>
        <v>10149</v>
      </c>
      <c r="D134" s="24">
        <f>SUM('Step 3'!D134:AA134)</f>
        <v>10246</v>
      </c>
      <c r="E134" s="24">
        <f>SUM('Step 3'!E134:AB134)</f>
        <v>10292</v>
      </c>
      <c r="F134" s="24">
        <f>SUM('Step 3'!F134:AC134)</f>
        <v>10325</v>
      </c>
      <c r="G134" s="24">
        <f>SUM('Step 3'!G134:AD134)</f>
        <v>10361</v>
      </c>
      <c r="H134" s="24">
        <f>SUM('Step 3'!H134:AE134)</f>
        <v>10400</v>
      </c>
      <c r="I134" s="24">
        <f>SUM('Step 3'!I134:AF134)</f>
        <v>10482</v>
      </c>
      <c r="J134" s="24">
        <f>SUM('Step 3'!J134:AG134)</f>
        <v>10512</v>
      </c>
      <c r="K134" s="24">
        <f>SUM('Step 3'!K134:AH134)</f>
        <v>10538</v>
      </c>
      <c r="L134" s="24">
        <f>SUM('Step 3'!L134:AI134)</f>
        <v>10547</v>
      </c>
      <c r="M134" s="24">
        <f>SUM('Step 3'!M134:AJ134)</f>
        <v>10537</v>
      </c>
      <c r="N134" s="24">
        <f>SUM('Step 3'!N134:AK134)</f>
        <v>10494</v>
      </c>
    </row>
    <row r="135" spans="1:14" x14ac:dyDescent="0.2">
      <c r="A135" t="s">
        <v>176</v>
      </c>
      <c r="B135" s="24">
        <f>SUM('Step 3'!B135:Y135)</f>
        <v>6053</v>
      </c>
      <c r="C135" s="24">
        <f>SUM('Step 3'!C135:Z135)</f>
        <v>6049</v>
      </c>
      <c r="D135" s="24">
        <f>SUM('Step 3'!D135:AA135)</f>
        <v>6075</v>
      </c>
      <c r="E135" s="24">
        <f>SUM('Step 3'!E135:AB135)</f>
        <v>6045</v>
      </c>
      <c r="F135" s="24">
        <f>SUM('Step 3'!F135:AC135)</f>
        <v>6037</v>
      </c>
      <c r="G135" s="24">
        <f>SUM('Step 3'!G135:AD135)</f>
        <v>6007</v>
      </c>
      <c r="H135" s="24">
        <f>SUM('Step 3'!H135:AE135)</f>
        <v>5992</v>
      </c>
      <c r="I135" s="24">
        <f>SUM('Step 3'!I135:AF135)</f>
        <v>6024</v>
      </c>
      <c r="J135" s="24">
        <f>SUM('Step 3'!J135:AG135)</f>
        <v>6029</v>
      </c>
      <c r="K135" s="24">
        <f>SUM('Step 3'!K135:AH135)</f>
        <v>6046</v>
      </c>
      <c r="L135" s="24">
        <f>SUM('Step 3'!L135:AI135)</f>
        <v>6063</v>
      </c>
      <c r="M135" s="24">
        <f>SUM('Step 3'!M135:AJ135)</f>
        <v>6077</v>
      </c>
      <c r="N135" s="24">
        <f>SUM('Step 3'!N135:AK135)</f>
        <v>6080</v>
      </c>
    </row>
    <row r="136" spans="1:14" x14ac:dyDescent="0.2">
      <c r="A136" t="s">
        <v>177</v>
      </c>
      <c r="B136" s="24">
        <f>SUM('Step 3'!B136:Y136)</f>
        <v>16783</v>
      </c>
      <c r="C136" s="24">
        <f>SUM('Step 3'!C136:Z136)</f>
        <v>16785</v>
      </c>
      <c r="D136" s="24">
        <f>SUM('Step 3'!D136:AA136)</f>
        <v>16804</v>
      </c>
      <c r="E136" s="24">
        <f>SUM('Step 3'!E136:AB136)</f>
        <v>16827</v>
      </c>
      <c r="F136" s="24">
        <f>SUM('Step 3'!F136:AC136)</f>
        <v>16854</v>
      </c>
      <c r="G136" s="24">
        <f>SUM('Step 3'!G136:AD136)</f>
        <v>16897</v>
      </c>
      <c r="H136" s="24">
        <f>SUM('Step 3'!H136:AE136)</f>
        <v>16930</v>
      </c>
      <c r="I136" s="24">
        <f>SUM('Step 3'!I136:AF136)</f>
        <v>17030</v>
      </c>
      <c r="J136" s="24">
        <f>SUM('Step 3'!J136:AG136)</f>
        <v>17053</v>
      </c>
      <c r="K136" s="24">
        <f>SUM('Step 3'!K136:AH136)</f>
        <v>17094</v>
      </c>
      <c r="L136" s="24">
        <f>SUM('Step 3'!L136:AI136)</f>
        <v>17128</v>
      </c>
      <c r="M136" s="24">
        <f>SUM('Step 3'!M136:AJ136)</f>
        <v>17150</v>
      </c>
      <c r="N136" s="24">
        <f>SUM('Step 3'!N136:AK136)</f>
        <v>17112</v>
      </c>
    </row>
    <row r="137" spans="1:14" x14ac:dyDescent="0.2">
      <c r="A137" t="s">
        <v>177</v>
      </c>
      <c r="B137" s="24">
        <f>SUM('Step 3'!B137:Y137)</f>
        <v>16783</v>
      </c>
      <c r="C137" s="24">
        <f>SUM('Step 3'!C137:Z137)</f>
        <v>16785</v>
      </c>
      <c r="D137" s="24">
        <f>SUM('Step 3'!D137:AA137)</f>
        <v>16804</v>
      </c>
      <c r="E137" s="24">
        <f>SUM('Step 3'!E137:AB137)</f>
        <v>16827</v>
      </c>
      <c r="F137" s="24">
        <f>SUM('Step 3'!F137:AC137)</f>
        <v>16854</v>
      </c>
      <c r="G137" s="24">
        <f>SUM('Step 3'!G137:AD137)</f>
        <v>16897</v>
      </c>
      <c r="H137" s="24">
        <f>SUM('Step 3'!H137:AE137)</f>
        <v>16930</v>
      </c>
      <c r="I137" s="24">
        <f>SUM('Step 3'!I137:AF137)</f>
        <v>17030</v>
      </c>
      <c r="J137" s="24">
        <f>SUM('Step 3'!J137:AG137)</f>
        <v>17053</v>
      </c>
      <c r="K137" s="24">
        <f>SUM('Step 3'!K137:AH137)</f>
        <v>17094</v>
      </c>
      <c r="L137" s="24">
        <f>SUM('Step 3'!L137:AI137)</f>
        <v>17128</v>
      </c>
      <c r="M137" s="24">
        <f>SUM('Step 3'!M137:AJ137)</f>
        <v>17150</v>
      </c>
      <c r="N137" s="24">
        <f>SUM('Step 3'!N137:AK137)</f>
        <v>17112</v>
      </c>
    </row>
    <row r="138" spans="1:14" x14ac:dyDescent="0.2">
      <c r="A138" t="s">
        <v>178</v>
      </c>
      <c r="B138" s="24">
        <f>SUM('Step 3'!B138:Y138)</f>
        <v>22460</v>
      </c>
      <c r="C138" s="24">
        <f>SUM('Step 3'!C138:Z138)</f>
        <v>22532</v>
      </c>
      <c r="D138" s="24">
        <f>SUM('Step 3'!D138:AA138)</f>
        <v>22688</v>
      </c>
      <c r="E138" s="24">
        <f>SUM('Step 3'!E138:AB138)</f>
        <v>22704</v>
      </c>
      <c r="F138" s="24">
        <f>SUM('Step 3'!F138:AC138)</f>
        <v>22850</v>
      </c>
      <c r="G138" s="24">
        <f>SUM('Step 3'!G138:AD138)</f>
        <v>22827</v>
      </c>
      <c r="H138" s="24">
        <f>SUM('Step 3'!H138:AE138)</f>
        <v>22847</v>
      </c>
      <c r="I138" s="24">
        <f>SUM('Step 3'!I138:AF138)</f>
        <v>23007</v>
      </c>
      <c r="J138" s="24">
        <f>SUM('Step 3'!J138:AG138)</f>
        <v>23059</v>
      </c>
      <c r="K138" s="24">
        <f>SUM('Step 3'!K138:AH138)</f>
        <v>23099</v>
      </c>
      <c r="L138" s="24">
        <f>SUM('Step 3'!L138:AI138)</f>
        <v>23121</v>
      </c>
      <c r="M138" s="24">
        <f>SUM('Step 3'!M138:AJ138)</f>
        <v>23161</v>
      </c>
      <c r="N138" s="24">
        <f>SUM('Step 3'!N138:AK138)</f>
        <v>23150</v>
      </c>
    </row>
    <row r="139" spans="1:14" x14ac:dyDescent="0.2">
      <c r="A139" t="s">
        <v>179</v>
      </c>
      <c r="B139" s="24">
        <f>SUM('Step 3'!B139:Y139)</f>
        <v>3776</v>
      </c>
      <c r="C139" s="24">
        <f>SUM('Step 3'!C139:Z139)</f>
        <v>3785</v>
      </c>
      <c r="D139" s="24">
        <f>SUM('Step 3'!D139:AA139)</f>
        <v>3823</v>
      </c>
      <c r="E139" s="24">
        <f>SUM('Step 3'!E139:AB139)</f>
        <v>3826</v>
      </c>
      <c r="F139" s="24">
        <f>SUM('Step 3'!F139:AC139)</f>
        <v>3837</v>
      </c>
      <c r="G139" s="24">
        <f>SUM('Step 3'!G139:AD139)</f>
        <v>3834</v>
      </c>
      <c r="H139" s="24">
        <f>SUM('Step 3'!H139:AE139)</f>
        <v>3847</v>
      </c>
      <c r="I139" s="24">
        <f>SUM('Step 3'!I139:AF139)</f>
        <v>3874</v>
      </c>
      <c r="J139" s="24">
        <f>SUM('Step 3'!J139:AG139)</f>
        <v>3889</v>
      </c>
      <c r="K139" s="24">
        <f>SUM('Step 3'!K139:AH139)</f>
        <v>3897</v>
      </c>
      <c r="L139" s="24">
        <f>SUM('Step 3'!L139:AI139)</f>
        <v>3907</v>
      </c>
      <c r="M139" s="24">
        <f>SUM('Step 3'!M139:AJ139)</f>
        <v>3932</v>
      </c>
      <c r="N139" s="24">
        <f>SUM('Step 3'!N139:AK139)</f>
        <v>3940</v>
      </c>
    </row>
    <row r="140" spans="1:14" x14ac:dyDescent="0.2">
      <c r="A140" t="s">
        <v>179</v>
      </c>
      <c r="B140" s="24">
        <f>SUM('Step 3'!B140:Y140)</f>
        <v>3776</v>
      </c>
      <c r="C140" s="24">
        <f>SUM('Step 3'!C140:Z140)</f>
        <v>3785</v>
      </c>
      <c r="D140" s="24">
        <f>SUM('Step 3'!D140:AA140)</f>
        <v>3823</v>
      </c>
      <c r="E140" s="24">
        <f>SUM('Step 3'!E140:AB140)</f>
        <v>3826</v>
      </c>
      <c r="F140" s="24">
        <f>SUM('Step 3'!F140:AC140)</f>
        <v>3837</v>
      </c>
      <c r="G140" s="24">
        <f>SUM('Step 3'!G140:AD140)</f>
        <v>3834</v>
      </c>
      <c r="H140" s="24">
        <f>SUM('Step 3'!H140:AE140)</f>
        <v>3847</v>
      </c>
      <c r="I140" s="24">
        <f>SUM('Step 3'!I140:AF140)</f>
        <v>3874</v>
      </c>
      <c r="J140" s="24">
        <f>SUM('Step 3'!J140:AG140)</f>
        <v>3889</v>
      </c>
      <c r="K140" s="24">
        <f>SUM('Step 3'!K140:AH140)</f>
        <v>3897</v>
      </c>
      <c r="L140" s="24">
        <f>SUM('Step 3'!L140:AI140)</f>
        <v>3907</v>
      </c>
      <c r="M140" s="24">
        <f>SUM('Step 3'!M140:AJ140)</f>
        <v>3932</v>
      </c>
      <c r="N140" s="24">
        <f>SUM('Step 3'!N140:AK140)</f>
        <v>3940</v>
      </c>
    </row>
    <row r="141" spans="1:14" x14ac:dyDescent="0.2">
      <c r="A141" t="s">
        <v>180</v>
      </c>
      <c r="B141" s="24">
        <f>SUM('Step 3'!B141:Y141)</f>
        <v>39759</v>
      </c>
      <c r="C141" s="24">
        <f>SUM('Step 3'!C141:Z141)</f>
        <v>39704</v>
      </c>
      <c r="D141" s="24">
        <f>SUM('Step 3'!D141:AA141)</f>
        <v>39753</v>
      </c>
      <c r="E141" s="24">
        <f>SUM('Step 3'!E141:AB141)</f>
        <v>39670</v>
      </c>
      <c r="F141" s="24">
        <f>SUM('Step 3'!F141:AC141)</f>
        <v>39601</v>
      </c>
      <c r="G141" s="24">
        <f>SUM('Step 3'!G141:AD141)</f>
        <v>39545</v>
      </c>
      <c r="H141" s="24">
        <f>SUM('Step 3'!H141:AE141)</f>
        <v>39517</v>
      </c>
      <c r="I141" s="24">
        <f>SUM('Step 3'!I141:AF141)</f>
        <v>39631</v>
      </c>
      <c r="J141" s="24">
        <f>SUM('Step 3'!J141:AG141)</f>
        <v>39677</v>
      </c>
      <c r="K141" s="24">
        <f>SUM('Step 3'!K141:AH141)</f>
        <v>39709</v>
      </c>
      <c r="L141" s="24">
        <f>SUM('Step 3'!L141:AI141)</f>
        <v>39747</v>
      </c>
      <c r="M141" s="24">
        <f>SUM('Step 3'!M141:AJ141)</f>
        <v>39854</v>
      </c>
      <c r="N141" s="24">
        <f>SUM('Step 3'!N141:AK141)</f>
        <v>39977</v>
      </c>
    </row>
    <row r="142" spans="1:14" x14ac:dyDescent="0.2">
      <c r="A142" t="s">
        <v>180</v>
      </c>
      <c r="B142" s="24">
        <f>SUM('Step 3'!B142:Y142)</f>
        <v>39759</v>
      </c>
      <c r="C142" s="24">
        <f>SUM('Step 3'!C142:Z142)</f>
        <v>39704</v>
      </c>
      <c r="D142" s="24">
        <f>SUM('Step 3'!D142:AA142)</f>
        <v>39753</v>
      </c>
      <c r="E142" s="24">
        <f>SUM('Step 3'!E142:AB142)</f>
        <v>39670</v>
      </c>
      <c r="F142" s="24">
        <f>SUM('Step 3'!F142:AC142)</f>
        <v>39601</v>
      </c>
      <c r="G142" s="24">
        <f>SUM('Step 3'!G142:AD142)</f>
        <v>39545</v>
      </c>
      <c r="H142" s="24">
        <f>SUM('Step 3'!H142:AE142)</f>
        <v>39517</v>
      </c>
      <c r="I142" s="24">
        <f>SUM('Step 3'!I142:AF142)</f>
        <v>39631</v>
      </c>
      <c r="J142" s="24">
        <f>SUM('Step 3'!J142:AG142)</f>
        <v>39677</v>
      </c>
      <c r="K142" s="24">
        <f>SUM('Step 3'!K142:AH142)</f>
        <v>39709</v>
      </c>
      <c r="L142" s="24">
        <f>SUM('Step 3'!L142:AI142)</f>
        <v>39747</v>
      </c>
      <c r="M142" s="24">
        <f>SUM('Step 3'!M142:AJ142)</f>
        <v>39854</v>
      </c>
      <c r="N142" s="24">
        <f>SUM('Step 3'!N142:AK142)</f>
        <v>39977</v>
      </c>
    </row>
    <row r="143" spans="1:14" x14ac:dyDescent="0.2">
      <c r="A143" t="s">
        <v>181</v>
      </c>
      <c r="B143" s="24">
        <f>SUM('Step 3'!B143:Y143)</f>
        <v>9179</v>
      </c>
      <c r="C143" s="24">
        <f>SUM('Step 3'!C143:Z143)</f>
        <v>9227</v>
      </c>
      <c r="D143" s="24">
        <f>SUM('Step 3'!D143:AA143)</f>
        <v>9320</v>
      </c>
      <c r="E143" s="24">
        <f>SUM('Step 3'!E143:AB143)</f>
        <v>9299</v>
      </c>
      <c r="F143" s="24">
        <f>SUM('Step 3'!F143:AC143)</f>
        <v>9303</v>
      </c>
      <c r="G143" s="24">
        <f>SUM('Step 3'!G143:AD143)</f>
        <v>9273</v>
      </c>
      <c r="H143" s="24">
        <f>SUM('Step 3'!H143:AE143)</f>
        <v>9277</v>
      </c>
      <c r="I143" s="24">
        <f>SUM('Step 3'!I143:AF143)</f>
        <v>9330</v>
      </c>
      <c r="J143" s="24">
        <f>SUM('Step 3'!J143:AG143)</f>
        <v>9330</v>
      </c>
      <c r="K143" s="24">
        <f>SUM('Step 3'!K143:AH143)</f>
        <v>9336</v>
      </c>
      <c r="L143" s="24">
        <f>SUM('Step 3'!L143:AI143)</f>
        <v>9331</v>
      </c>
      <c r="M143" s="24">
        <f>SUM('Step 3'!M143:AJ143)</f>
        <v>9319</v>
      </c>
      <c r="N143" s="24">
        <f>SUM('Step 3'!N143:AK143)</f>
        <v>9295</v>
      </c>
    </row>
    <row r="144" spans="1:14" x14ac:dyDescent="0.2">
      <c r="A144" t="s">
        <v>182</v>
      </c>
      <c r="B144" s="24">
        <f>SUM('Step 3'!B144:Y144)</f>
        <v>9604</v>
      </c>
      <c r="C144" s="24">
        <f>SUM('Step 3'!C144:Z144)</f>
        <v>9608</v>
      </c>
      <c r="D144" s="24">
        <f>SUM('Step 3'!D144:AA144)</f>
        <v>9700</v>
      </c>
      <c r="E144" s="24">
        <f>SUM('Step 3'!E144:AB144)</f>
        <v>9718</v>
      </c>
      <c r="F144" s="24">
        <f>SUM('Step 3'!F144:AC144)</f>
        <v>9732</v>
      </c>
      <c r="G144" s="24">
        <f>SUM('Step 3'!G144:AD144)</f>
        <v>9770</v>
      </c>
      <c r="H144" s="24">
        <f>SUM('Step 3'!H144:AE144)</f>
        <v>9843</v>
      </c>
      <c r="I144" s="24">
        <f>SUM('Step 3'!I144:AF144)</f>
        <v>9937</v>
      </c>
      <c r="J144" s="24">
        <f>SUM('Step 3'!J144:AG144)</f>
        <v>10030</v>
      </c>
      <c r="K144" s="24">
        <f>SUM('Step 3'!K144:AH144)</f>
        <v>10064</v>
      </c>
      <c r="L144" s="24">
        <f>SUM('Step 3'!L144:AI144)</f>
        <v>10084</v>
      </c>
      <c r="M144" s="24">
        <f>SUM('Step 3'!M144:AJ144)</f>
        <v>10118</v>
      </c>
      <c r="N144" s="24">
        <f>SUM('Step 3'!N144:AK144)</f>
        <v>10133</v>
      </c>
    </row>
    <row r="145" spans="1:14" x14ac:dyDescent="0.2">
      <c r="A145" t="s">
        <v>183</v>
      </c>
      <c r="B145" s="24">
        <f>SUM('Step 3'!B145:Y145)</f>
        <v>13536</v>
      </c>
      <c r="C145" s="24">
        <f>SUM('Step 3'!C145:Z145)</f>
        <v>13557</v>
      </c>
      <c r="D145" s="24">
        <f>SUM('Step 3'!D145:AA145)</f>
        <v>13673</v>
      </c>
      <c r="E145" s="24">
        <f>SUM('Step 3'!E145:AB145)</f>
        <v>13673</v>
      </c>
      <c r="F145" s="24">
        <f>SUM('Step 3'!F145:AC145)</f>
        <v>13676</v>
      </c>
      <c r="G145" s="24">
        <f>SUM('Step 3'!G145:AD145)</f>
        <v>13702</v>
      </c>
      <c r="H145" s="24">
        <f>SUM('Step 3'!H145:AE145)</f>
        <v>13762</v>
      </c>
      <c r="I145" s="24">
        <f>SUM('Step 3'!I145:AF145)</f>
        <v>13862</v>
      </c>
      <c r="J145" s="24">
        <f>SUM('Step 3'!J145:AG145)</f>
        <v>13939</v>
      </c>
      <c r="K145" s="24">
        <f>SUM('Step 3'!K145:AH145)</f>
        <v>13972</v>
      </c>
      <c r="L145" s="24">
        <f>SUM('Step 3'!L145:AI145)</f>
        <v>13997</v>
      </c>
      <c r="M145" s="24">
        <f>SUM('Step 3'!M145:AJ145)</f>
        <v>14023</v>
      </c>
      <c r="N145" s="24">
        <f>SUM('Step 3'!N145:AK145)</f>
        <v>14024</v>
      </c>
    </row>
    <row r="146" spans="1:14" x14ac:dyDescent="0.2">
      <c r="A146" t="s">
        <v>184</v>
      </c>
      <c r="B146" s="24">
        <f>SUM('Step 3'!B146:Y146)</f>
        <v>12579</v>
      </c>
      <c r="C146" s="24">
        <f>SUM('Step 3'!C146:Z146)</f>
        <v>12602</v>
      </c>
      <c r="D146" s="24">
        <f>SUM('Step 3'!D146:AA146)</f>
        <v>12706</v>
      </c>
      <c r="E146" s="24">
        <f>SUM('Step 3'!E146:AB146)</f>
        <v>12768</v>
      </c>
      <c r="F146" s="24">
        <f>SUM('Step 3'!F146:AC146)</f>
        <v>12796</v>
      </c>
      <c r="G146" s="24">
        <f>SUM('Step 3'!G146:AD146)</f>
        <v>12815</v>
      </c>
      <c r="H146" s="24">
        <f>SUM('Step 3'!H146:AE146)</f>
        <v>12860</v>
      </c>
      <c r="I146" s="24">
        <f>SUM('Step 3'!I146:AF146)</f>
        <v>12951</v>
      </c>
      <c r="J146" s="24">
        <f>SUM('Step 3'!J146:AG146)</f>
        <v>13006</v>
      </c>
      <c r="K146" s="24">
        <f>SUM('Step 3'!K146:AH146)</f>
        <v>13039</v>
      </c>
      <c r="L146" s="24">
        <f>SUM('Step 3'!L146:AI146)</f>
        <v>13075</v>
      </c>
      <c r="M146" s="24">
        <f>SUM('Step 3'!M146:AJ146)</f>
        <v>13105</v>
      </c>
      <c r="N146" s="24">
        <f>SUM('Step 3'!N146:AK146)</f>
        <v>13124</v>
      </c>
    </row>
    <row r="147" spans="1:14" x14ac:dyDescent="0.2">
      <c r="A147" t="s">
        <v>185</v>
      </c>
      <c r="B147" s="24">
        <f>SUM('Step 3'!B147:Y147)</f>
        <v>164169</v>
      </c>
      <c r="C147" s="24">
        <f>SUM('Step 3'!C147:Z147)</f>
        <v>164207</v>
      </c>
      <c r="D147" s="24">
        <f>SUM('Step 3'!D147:AA147)</f>
        <v>164997</v>
      </c>
      <c r="E147" s="24">
        <f>SUM('Step 3'!E147:AB147)</f>
        <v>164884</v>
      </c>
      <c r="F147" s="24">
        <f>SUM('Step 3'!F147:AC147)</f>
        <v>164972</v>
      </c>
      <c r="G147" s="24">
        <f>SUM('Step 3'!G147:AD147)</f>
        <v>164876</v>
      </c>
      <c r="H147" s="24">
        <f>SUM('Step 3'!H147:AE147)</f>
        <v>165361</v>
      </c>
      <c r="I147" s="24">
        <f>SUM('Step 3'!I147:AF147)</f>
        <v>166523</v>
      </c>
      <c r="J147" s="24">
        <f>SUM('Step 3'!J147:AG147)</f>
        <v>167327</v>
      </c>
      <c r="K147" s="24">
        <f>SUM('Step 3'!K147:AH147)</f>
        <v>168030</v>
      </c>
      <c r="L147" s="24">
        <f>SUM('Step 3'!L147:AI147)</f>
        <v>168369</v>
      </c>
      <c r="M147" s="24">
        <f>SUM('Step 3'!M147:AJ147)</f>
        <v>168907</v>
      </c>
      <c r="N147" s="24">
        <f>SUM('Step 3'!N147:AK147)</f>
        <v>169272</v>
      </c>
    </row>
    <row r="148" spans="1:14" x14ac:dyDescent="0.2">
      <c r="A148" t="s">
        <v>186</v>
      </c>
      <c r="B148" s="24">
        <f>SUM('Step 3'!B148:Y148)</f>
        <v>11739</v>
      </c>
      <c r="C148" s="24">
        <f>SUM('Step 3'!C148:Z148)</f>
        <v>11755</v>
      </c>
      <c r="D148" s="24">
        <f>SUM('Step 3'!D148:AA148)</f>
        <v>11685</v>
      </c>
      <c r="E148" s="24">
        <f>SUM('Step 3'!E148:AB148)</f>
        <v>11475</v>
      </c>
      <c r="F148" s="24">
        <f>SUM('Step 3'!F148:AC148)</f>
        <v>11442</v>
      </c>
      <c r="G148" s="24">
        <f>SUM('Step 3'!G148:AD148)</f>
        <v>11404</v>
      </c>
      <c r="H148" s="24">
        <f>SUM('Step 3'!H148:AE148)</f>
        <v>11372</v>
      </c>
      <c r="I148" s="24">
        <f>SUM('Step 3'!I148:AF148)</f>
        <v>11397</v>
      </c>
      <c r="J148" s="24">
        <f>SUM('Step 3'!J148:AG148)</f>
        <v>11607</v>
      </c>
      <c r="K148" s="24">
        <f>SUM('Step 3'!K148:AH148)</f>
        <v>11649</v>
      </c>
      <c r="L148" s="24">
        <f>SUM('Step 3'!L148:AI148)</f>
        <v>11944</v>
      </c>
      <c r="M148" s="24">
        <f>SUM('Step 3'!M148:AJ148)</f>
        <v>12011</v>
      </c>
      <c r="N148" s="24">
        <f>SUM('Step 3'!N148:AK148)</f>
        <v>11998</v>
      </c>
    </row>
    <row r="149" spans="1:14" x14ac:dyDescent="0.2">
      <c r="A149" t="s">
        <v>187</v>
      </c>
      <c r="B149" s="24">
        <f>SUM('Step 3'!B149:Y149)</f>
        <v>7697</v>
      </c>
      <c r="C149" s="24">
        <f>SUM('Step 3'!C149:Z149)</f>
        <v>7699</v>
      </c>
      <c r="D149" s="24">
        <f>SUM('Step 3'!D149:AA149)</f>
        <v>7769</v>
      </c>
      <c r="E149" s="24">
        <f>SUM('Step 3'!E149:AB149)</f>
        <v>7792</v>
      </c>
      <c r="F149" s="24">
        <f>SUM('Step 3'!F149:AC149)</f>
        <v>7827</v>
      </c>
      <c r="G149" s="24">
        <f>SUM('Step 3'!G149:AD149)</f>
        <v>7844</v>
      </c>
      <c r="H149" s="24">
        <f>SUM('Step 3'!H149:AE149)</f>
        <v>7930</v>
      </c>
      <c r="I149" s="24">
        <f>SUM('Step 3'!I149:AF149)</f>
        <v>7999</v>
      </c>
      <c r="J149" s="24">
        <f>SUM('Step 3'!J149:AG149)</f>
        <v>8093</v>
      </c>
      <c r="K149" s="24">
        <f>SUM('Step 3'!K149:AH149)</f>
        <v>8110</v>
      </c>
      <c r="L149" s="24">
        <f>SUM('Step 3'!L149:AI149)</f>
        <v>8174</v>
      </c>
      <c r="M149" s="24">
        <f>SUM('Step 3'!M149:AJ149)</f>
        <v>8216</v>
      </c>
      <c r="N149" s="24">
        <f>SUM('Step 3'!N149:AK149)</f>
        <v>8250</v>
      </c>
    </row>
    <row r="150" spans="1:14" x14ac:dyDescent="0.2">
      <c r="A150" t="s">
        <v>187</v>
      </c>
      <c r="B150" s="24">
        <f>SUM('Step 3'!B150:Y150)</f>
        <v>7697</v>
      </c>
      <c r="C150" s="24">
        <f>SUM('Step 3'!C150:Z150)</f>
        <v>7699</v>
      </c>
      <c r="D150" s="24">
        <f>SUM('Step 3'!D150:AA150)</f>
        <v>7769</v>
      </c>
      <c r="E150" s="24">
        <f>SUM('Step 3'!E150:AB150)</f>
        <v>7792</v>
      </c>
      <c r="F150" s="24">
        <f>SUM('Step 3'!F150:AC150)</f>
        <v>7827</v>
      </c>
      <c r="G150" s="24">
        <f>SUM('Step 3'!G150:AD150)</f>
        <v>7844</v>
      </c>
      <c r="H150" s="24">
        <f>SUM('Step 3'!H150:AE150)</f>
        <v>7930</v>
      </c>
      <c r="I150" s="24">
        <f>SUM('Step 3'!I150:AF150)</f>
        <v>7999</v>
      </c>
      <c r="J150" s="24">
        <f>SUM('Step 3'!J150:AG150)</f>
        <v>8093</v>
      </c>
      <c r="K150" s="24">
        <f>SUM('Step 3'!K150:AH150)</f>
        <v>8110</v>
      </c>
      <c r="L150" s="24">
        <f>SUM('Step 3'!L150:AI150)</f>
        <v>8174</v>
      </c>
      <c r="M150" s="24">
        <f>SUM('Step 3'!M150:AJ150)</f>
        <v>8216</v>
      </c>
      <c r="N150" s="24">
        <f>SUM('Step 3'!N150:AK150)</f>
        <v>8250</v>
      </c>
    </row>
    <row r="151" spans="1:14" x14ac:dyDescent="0.2">
      <c r="A151" t="s">
        <v>188</v>
      </c>
      <c r="B151" s="24">
        <f>SUM('Step 3'!B151:Y151)</f>
        <v>2256</v>
      </c>
      <c r="C151" s="24">
        <f>SUM('Step 3'!C151:Z151)</f>
        <v>2258</v>
      </c>
      <c r="D151" s="24">
        <f>SUM('Step 3'!D151:AA151)</f>
        <v>2272</v>
      </c>
      <c r="E151" s="24">
        <f>SUM('Step 3'!E151:AB151)</f>
        <v>2267</v>
      </c>
      <c r="F151" s="24">
        <f>SUM('Step 3'!F151:AC151)</f>
        <v>2266</v>
      </c>
      <c r="G151" s="24">
        <f>SUM('Step 3'!G151:AD151)</f>
        <v>2258</v>
      </c>
      <c r="H151" s="24">
        <f>SUM('Step 3'!H151:AE151)</f>
        <v>2259</v>
      </c>
      <c r="I151" s="24">
        <f>SUM('Step 3'!I151:AF151)</f>
        <v>2265</v>
      </c>
      <c r="J151" s="24">
        <f>SUM('Step 3'!J151:AG151)</f>
        <v>2265</v>
      </c>
      <c r="K151" s="24">
        <f>SUM('Step 3'!K151:AH151)</f>
        <v>2288</v>
      </c>
      <c r="L151" s="24">
        <f>SUM('Step 3'!L151:AI151)</f>
        <v>2304</v>
      </c>
      <c r="M151" s="24">
        <f>SUM('Step 3'!M151:AJ151)</f>
        <v>2321</v>
      </c>
      <c r="N151" s="24">
        <f>SUM('Step 3'!N151:AK151)</f>
        <v>2331</v>
      </c>
    </row>
    <row r="152" spans="1:14" x14ac:dyDescent="0.2">
      <c r="A152" t="s">
        <v>189</v>
      </c>
      <c r="B152" s="24">
        <f>SUM('Step 3'!B152:Y152)</f>
        <v>2848</v>
      </c>
      <c r="C152" s="24">
        <f>SUM('Step 3'!C152:Z152)</f>
        <v>2870</v>
      </c>
      <c r="D152" s="24">
        <f>SUM('Step 3'!D152:AA152)</f>
        <v>2893</v>
      </c>
      <c r="E152" s="24">
        <f>SUM('Step 3'!E152:AB152)</f>
        <v>2893</v>
      </c>
      <c r="F152" s="24">
        <f>SUM('Step 3'!F152:AC152)</f>
        <v>2892</v>
      </c>
      <c r="G152" s="24">
        <f>SUM('Step 3'!G152:AD152)</f>
        <v>2897</v>
      </c>
      <c r="H152" s="24">
        <f>SUM('Step 3'!H152:AE152)</f>
        <v>2904</v>
      </c>
      <c r="I152" s="24">
        <f>SUM('Step 3'!I152:AF152)</f>
        <v>2921</v>
      </c>
      <c r="J152" s="24">
        <f>SUM('Step 3'!J152:AG152)</f>
        <v>2932</v>
      </c>
      <c r="K152" s="24">
        <f>SUM('Step 3'!K152:AH152)</f>
        <v>2937</v>
      </c>
      <c r="L152" s="24">
        <f>SUM('Step 3'!L152:AI152)</f>
        <v>2950</v>
      </c>
      <c r="M152" s="24">
        <f>SUM('Step 3'!M152:AJ152)</f>
        <v>2963</v>
      </c>
      <c r="N152" s="24">
        <f>SUM('Step 3'!N152:AK152)</f>
        <v>2963</v>
      </c>
    </row>
    <row r="153" spans="1:14" x14ac:dyDescent="0.2">
      <c r="A153" t="s">
        <v>190</v>
      </c>
      <c r="B153" s="24">
        <f>SUM('Step 3'!B153:Y153)</f>
        <v>99991</v>
      </c>
      <c r="C153" s="24">
        <f>SUM('Step 3'!C153:Z153)</f>
        <v>100217</v>
      </c>
      <c r="D153" s="24">
        <f>SUM('Step 3'!D153:AA153)</f>
        <v>100865</v>
      </c>
      <c r="E153" s="24">
        <f>SUM('Step 3'!E153:AB153)</f>
        <v>101018</v>
      </c>
      <c r="F153" s="24">
        <f>SUM('Step 3'!F153:AC153)</f>
        <v>101167</v>
      </c>
      <c r="G153" s="24">
        <f>SUM('Step 3'!G153:AD153)</f>
        <v>101290</v>
      </c>
      <c r="H153" s="24">
        <f>SUM('Step 3'!H153:AE153)</f>
        <v>101677</v>
      </c>
      <c r="I153" s="24">
        <f>SUM('Step 3'!I153:AF153)</f>
        <v>102502</v>
      </c>
      <c r="J153" s="24">
        <f>SUM('Step 3'!J153:AG153)</f>
        <v>103126</v>
      </c>
      <c r="K153" s="24">
        <f>SUM('Step 3'!K153:AH153)</f>
        <v>103622</v>
      </c>
      <c r="L153" s="24">
        <f>SUM('Step 3'!L153:AI153)</f>
        <v>103939</v>
      </c>
      <c r="M153" s="24">
        <f>SUM('Step 3'!M153:AJ153)</f>
        <v>104251</v>
      </c>
      <c r="N153" s="24">
        <f>SUM('Step 3'!N153:AK153)</f>
        <v>104526</v>
      </c>
    </row>
    <row r="154" spans="1:14" x14ac:dyDescent="0.2">
      <c r="A154" t="s">
        <v>190</v>
      </c>
      <c r="B154" s="24">
        <f>SUM('Step 3'!B154:Y154)</f>
        <v>99991</v>
      </c>
      <c r="C154" s="24">
        <f>SUM('Step 3'!C154:Z154)</f>
        <v>100217</v>
      </c>
      <c r="D154" s="24">
        <f>SUM('Step 3'!D154:AA154)</f>
        <v>100865</v>
      </c>
      <c r="E154" s="24">
        <f>SUM('Step 3'!E154:AB154)</f>
        <v>101018</v>
      </c>
      <c r="F154" s="24">
        <f>SUM('Step 3'!F154:AC154)</f>
        <v>101167</v>
      </c>
      <c r="G154" s="24">
        <f>SUM('Step 3'!G154:AD154)</f>
        <v>101290</v>
      </c>
      <c r="H154" s="24">
        <f>SUM('Step 3'!H154:AE154)</f>
        <v>101677</v>
      </c>
      <c r="I154" s="24">
        <f>SUM('Step 3'!I154:AF154)</f>
        <v>102502</v>
      </c>
      <c r="J154" s="24">
        <f>SUM('Step 3'!J154:AG154)</f>
        <v>103126</v>
      </c>
      <c r="K154" s="24">
        <f>SUM('Step 3'!K154:AH154)</f>
        <v>103622</v>
      </c>
      <c r="L154" s="24">
        <f>SUM('Step 3'!L154:AI154)</f>
        <v>103939</v>
      </c>
      <c r="M154" s="24">
        <f>SUM('Step 3'!M154:AJ154)</f>
        <v>104251</v>
      </c>
      <c r="N154" s="24">
        <f>SUM('Step 3'!N154:AK154)</f>
        <v>104526</v>
      </c>
    </row>
    <row r="155" spans="1:14" x14ac:dyDescent="0.2">
      <c r="A155" t="s">
        <v>191</v>
      </c>
      <c r="B155" s="24">
        <f>SUM('Step 3'!B155:Y155)</f>
        <v>505577</v>
      </c>
      <c r="C155" s="24">
        <f>SUM('Step 3'!C155:Z155)</f>
        <v>507046</v>
      </c>
      <c r="D155" s="24">
        <f>SUM('Step 3'!D155:AA155)</f>
        <v>510848</v>
      </c>
      <c r="E155" s="24">
        <f>SUM('Step 3'!E155:AB155)</f>
        <v>511432</v>
      </c>
      <c r="F155" s="24">
        <f>SUM('Step 3'!F155:AC155)</f>
        <v>512323</v>
      </c>
      <c r="G155" s="24">
        <f>SUM('Step 3'!G155:AD155)</f>
        <v>512559</v>
      </c>
      <c r="H155" s="24">
        <f>SUM('Step 3'!H155:AE155)</f>
        <v>514171</v>
      </c>
      <c r="I155" s="24">
        <f>SUM('Step 3'!I155:AF155)</f>
        <v>517890</v>
      </c>
      <c r="J155" s="24">
        <f>SUM('Step 3'!J155:AG155)</f>
        <v>520284</v>
      </c>
      <c r="K155" s="24">
        <f>SUM('Step 3'!K155:AH155)</f>
        <v>522170</v>
      </c>
      <c r="L155" s="24">
        <f>SUM('Step 3'!L155:AI155)</f>
        <v>523405</v>
      </c>
      <c r="M155" s="24">
        <f>SUM('Step 3'!M155:AJ155)</f>
        <v>524745</v>
      </c>
      <c r="N155" s="24">
        <f>SUM('Step 3'!N155:AK155)</f>
        <v>525452</v>
      </c>
    </row>
    <row r="156" spans="1:14" x14ac:dyDescent="0.2">
      <c r="A156" t="s">
        <v>192</v>
      </c>
      <c r="B156" s="24">
        <f>SUM('Step 3'!B156:Y156)</f>
        <v>30564</v>
      </c>
      <c r="C156" s="24">
        <f>SUM('Step 3'!C156:Z156)</f>
        <v>30660</v>
      </c>
      <c r="D156" s="24">
        <f>SUM('Step 3'!D156:AA156)</f>
        <v>30903</v>
      </c>
      <c r="E156" s="24">
        <f>SUM('Step 3'!E156:AB156)</f>
        <v>30840</v>
      </c>
      <c r="F156" s="24">
        <f>SUM('Step 3'!F156:AC156)</f>
        <v>30877</v>
      </c>
      <c r="G156" s="24">
        <f>SUM('Step 3'!G156:AD156)</f>
        <v>30856</v>
      </c>
      <c r="H156" s="24">
        <f>SUM('Step 3'!H156:AE156)</f>
        <v>30948</v>
      </c>
      <c r="I156" s="24">
        <f>SUM('Step 3'!I156:AF156)</f>
        <v>31194</v>
      </c>
      <c r="J156" s="24">
        <f>SUM('Step 3'!J156:AG156)</f>
        <v>31359</v>
      </c>
      <c r="K156" s="24">
        <f>SUM('Step 3'!K156:AH156)</f>
        <v>31507</v>
      </c>
      <c r="L156" s="24">
        <f>SUM('Step 3'!L156:AI156)</f>
        <v>31600</v>
      </c>
      <c r="M156" s="24">
        <f>SUM('Step 3'!M156:AJ156)</f>
        <v>31696</v>
      </c>
      <c r="N156" s="24">
        <f>SUM('Step 3'!N156:AK156)</f>
        <v>31746</v>
      </c>
    </row>
    <row r="157" spans="1:14" x14ac:dyDescent="0.2">
      <c r="A157" t="s">
        <v>193</v>
      </c>
      <c r="B157" s="24">
        <f>SUM('Step 3'!B157:Y157)</f>
        <v>37395</v>
      </c>
      <c r="C157" s="24">
        <f>SUM('Step 3'!C157:Z157)</f>
        <v>37401</v>
      </c>
      <c r="D157" s="24">
        <f>SUM('Step 3'!D157:AA157)</f>
        <v>37589</v>
      </c>
      <c r="E157" s="24">
        <f>SUM('Step 3'!E157:AB157)</f>
        <v>37611</v>
      </c>
      <c r="F157" s="24">
        <f>SUM('Step 3'!F157:AC157)</f>
        <v>37640</v>
      </c>
      <c r="G157" s="24">
        <f>SUM('Step 3'!G157:AD157)</f>
        <v>37667</v>
      </c>
      <c r="H157" s="24">
        <f>SUM('Step 3'!H157:AE157)</f>
        <v>37744</v>
      </c>
      <c r="I157" s="24">
        <f>SUM('Step 3'!I157:AF157)</f>
        <v>38036</v>
      </c>
      <c r="J157" s="24">
        <f>SUM('Step 3'!J157:AG157)</f>
        <v>38231</v>
      </c>
      <c r="K157" s="24">
        <f>SUM('Step 3'!K157:AH157)</f>
        <v>38395</v>
      </c>
      <c r="L157" s="24">
        <f>SUM('Step 3'!L157:AI157)</f>
        <v>38516</v>
      </c>
      <c r="M157" s="24">
        <f>SUM('Step 3'!M157:AJ157)</f>
        <v>38582</v>
      </c>
      <c r="N157" s="24">
        <f>SUM('Step 3'!N157:AK157)</f>
        <v>38626</v>
      </c>
    </row>
    <row r="158" spans="1:14" x14ac:dyDescent="0.2">
      <c r="A158" t="s">
        <v>193</v>
      </c>
      <c r="B158" s="24">
        <f>SUM('Step 3'!B158:Y158)</f>
        <v>37395</v>
      </c>
      <c r="C158" s="24">
        <f>SUM('Step 3'!C158:Z158)</f>
        <v>37401</v>
      </c>
      <c r="D158" s="24">
        <f>SUM('Step 3'!D158:AA158)</f>
        <v>37589</v>
      </c>
      <c r="E158" s="24">
        <f>SUM('Step 3'!E158:AB158)</f>
        <v>37611</v>
      </c>
      <c r="F158" s="24">
        <f>SUM('Step 3'!F158:AC158)</f>
        <v>37640</v>
      </c>
      <c r="G158" s="24">
        <f>SUM('Step 3'!G158:AD158)</f>
        <v>37667</v>
      </c>
      <c r="H158" s="24">
        <f>SUM('Step 3'!H158:AE158)</f>
        <v>37744</v>
      </c>
      <c r="I158" s="24">
        <f>SUM('Step 3'!I158:AF158)</f>
        <v>38036</v>
      </c>
      <c r="J158" s="24">
        <f>SUM('Step 3'!J158:AG158)</f>
        <v>38231</v>
      </c>
      <c r="K158" s="24">
        <f>SUM('Step 3'!K158:AH158)</f>
        <v>38395</v>
      </c>
      <c r="L158" s="24">
        <f>SUM('Step 3'!L158:AI158)</f>
        <v>38516</v>
      </c>
      <c r="M158" s="24">
        <f>SUM('Step 3'!M158:AJ158)</f>
        <v>38582</v>
      </c>
      <c r="N158" s="24">
        <f>SUM('Step 3'!N158:AK158)</f>
        <v>38626</v>
      </c>
    </row>
    <row r="159" spans="1:14" x14ac:dyDescent="0.2">
      <c r="A159" t="s">
        <v>194</v>
      </c>
      <c r="B159" s="24">
        <f>SUM('Step 3'!B159:Y159)</f>
        <v>108200</v>
      </c>
      <c r="C159" s="24">
        <f>SUM('Step 3'!C159:Z159)</f>
        <v>108401</v>
      </c>
      <c r="D159" s="24">
        <f>SUM('Step 3'!D159:AA159)</f>
        <v>109189</v>
      </c>
      <c r="E159" s="24">
        <f>SUM('Step 3'!E159:AB159)</f>
        <v>109131</v>
      </c>
      <c r="F159" s="24">
        <f>SUM('Step 3'!F159:AC159)</f>
        <v>109258</v>
      </c>
      <c r="G159" s="24">
        <f>SUM('Step 3'!G159:AD159)</f>
        <v>109222</v>
      </c>
      <c r="H159" s="24">
        <f>SUM('Step 3'!H159:AE159)</f>
        <v>109513</v>
      </c>
      <c r="I159" s="24">
        <f>SUM('Step 3'!I159:AF159)</f>
        <v>110345</v>
      </c>
      <c r="J159" s="24">
        <f>SUM('Step 3'!J159:AG159)</f>
        <v>110893</v>
      </c>
      <c r="K159" s="24">
        <f>SUM('Step 3'!K159:AH159)</f>
        <v>111333</v>
      </c>
      <c r="L159" s="24">
        <f>SUM('Step 3'!L159:AI159)</f>
        <v>111611</v>
      </c>
      <c r="M159" s="24">
        <f>SUM('Step 3'!M159:AJ159)</f>
        <v>111858</v>
      </c>
      <c r="N159" s="24">
        <f>SUM('Step 3'!N159:AK159)</f>
        <v>112024</v>
      </c>
    </row>
    <row r="160" spans="1:14" x14ac:dyDescent="0.2">
      <c r="A160" t="s">
        <v>195</v>
      </c>
      <c r="B160" s="24">
        <f>SUM('Step 3'!B160:Y160)</f>
        <v>7197</v>
      </c>
      <c r="C160" s="24">
        <f>SUM('Step 3'!C160:Z160)</f>
        <v>7178</v>
      </c>
      <c r="D160" s="24">
        <f>SUM('Step 3'!D160:AA160)</f>
        <v>7204</v>
      </c>
      <c r="E160" s="24">
        <f>SUM('Step 3'!E160:AB160)</f>
        <v>7153</v>
      </c>
      <c r="F160" s="24">
        <f>SUM('Step 3'!F160:AC160)</f>
        <v>7142</v>
      </c>
      <c r="G160" s="24">
        <f>SUM('Step 3'!G160:AD160)</f>
        <v>7125</v>
      </c>
      <c r="H160" s="24">
        <f>SUM('Step 3'!H160:AE160)</f>
        <v>7131</v>
      </c>
      <c r="I160" s="24">
        <f>SUM('Step 3'!I160:AF160)</f>
        <v>7165</v>
      </c>
      <c r="J160" s="24">
        <f>SUM('Step 3'!J160:AG160)</f>
        <v>7164</v>
      </c>
      <c r="K160" s="24">
        <f>SUM('Step 3'!K160:AH160)</f>
        <v>7178</v>
      </c>
      <c r="L160" s="24">
        <f>SUM('Step 3'!L160:AI160)</f>
        <v>7174</v>
      </c>
      <c r="M160" s="24">
        <f>SUM('Step 3'!M160:AJ160)</f>
        <v>7178</v>
      </c>
      <c r="N160" s="24">
        <f>SUM('Step 3'!N160:AK160)</f>
        <v>7165</v>
      </c>
    </row>
    <row r="161" spans="1:14" x14ac:dyDescent="0.2">
      <c r="A161" t="s">
        <v>196</v>
      </c>
      <c r="B161" s="24">
        <f>SUM('Step 3'!B161:Y161)</f>
        <v>11717</v>
      </c>
      <c r="C161" s="24">
        <f>SUM('Step 3'!C161:Z161)</f>
        <v>11688</v>
      </c>
      <c r="D161" s="24">
        <f>SUM('Step 3'!D161:AA161)</f>
        <v>11744</v>
      </c>
      <c r="E161" s="24">
        <f>SUM('Step 3'!E161:AB161)</f>
        <v>11705</v>
      </c>
      <c r="F161" s="24">
        <f>SUM('Step 3'!F161:AC161)</f>
        <v>11702</v>
      </c>
      <c r="G161" s="24">
        <f>SUM('Step 3'!G161:AD161)</f>
        <v>11694</v>
      </c>
      <c r="H161" s="24">
        <f>SUM('Step 3'!H161:AE161)</f>
        <v>11739</v>
      </c>
      <c r="I161" s="24">
        <f>SUM('Step 3'!I161:AF161)</f>
        <v>11807</v>
      </c>
      <c r="J161" s="24">
        <f>SUM('Step 3'!J161:AG161)</f>
        <v>11828</v>
      </c>
      <c r="K161" s="24">
        <f>SUM('Step 3'!K161:AH161)</f>
        <v>11838</v>
      </c>
      <c r="L161" s="24">
        <f>SUM('Step 3'!L161:AI161)</f>
        <v>11831</v>
      </c>
      <c r="M161" s="24">
        <f>SUM('Step 3'!M161:AJ161)</f>
        <v>11854</v>
      </c>
      <c r="N161" s="24">
        <f>SUM('Step 3'!N161:AK161)</f>
        <v>11847</v>
      </c>
    </row>
    <row r="162" spans="1:14" x14ac:dyDescent="0.2">
      <c r="A162" t="s">
        <v>197</v>
      </c>
      <c r="B162" s="24">
        <f>SUM('Step 3'!B162:Y162)</f>
        <v>26032</v>
      </c>
      <c r="C162" s="24">
        <f>SUM('Step 3'!C162:Z162)</f>
        <v>26097</v>
      </c>
      <c r="D162" s="24">
        <f>SUM('Step 3'!D162:AA162)</f>
        <v>26304</v>
      </c>
      <c r="E162" s="24">
        <f>SUM('Step 3'!E162:AB162)</f>
        <v>26254</v>
      </c>
      <c r="F162" s="24">
        <f>SUM('Step 3'!F162:AC162)</f>
        <v>26261</v>
      </c>
      <c r="G162" s="24">
        <f>SUM('Step 3'!G162:AD162)</f>
        <v>26226</v>
      </c>
      <c r="H162" s="24">
        <f>SUM('Step 3'!H162:AE162)</f>
        <v>26272</v>
      </c>
      <c r="I162" s="24">
        <f>SUM('Step 3'!I162:AF162)</f>
        <v>26405</v>
      </c>
      <c r="J162" s="24">
        <f>SUM('Step 3'!J162:AG162)</f>
        <v>26509</v>
      </c>
      <c r="K162" s="24">
        <f>SUM('Step 3'!K162:AH162)</f>
        <v>26583</v>
      </c>
      <c r="L162" s="24">
        <f>SUM('Step 3'!L162:AI162)</f>
        <v>26595</v>
      </c>
      <c r="M162" s="24">
        <f>SUM('Step 3'!M162:AJ162)</f>
        <v>26627</v>
      </c>
      <c r="N162" s="24">
        <f>SUM('Step 3'!N162:AK162)</f>
        <v>26653</v>
      </c>
    </row>
    <row r="163" spans="1:14" x14ac:dyDescent="0.2">
      <c r="A163" t="s">
        <v>198</v>
      </c>
      <c r="B163" s="24">
        <f>SUM('Step 3'!B163:Y163)</f>
        <v>9418</v>
      </c>
      <c r="C163" s="24">
        <f>SUM('Step 3'!C163:Z163)</f>
        <v>9426</v>
      </c>
      <c r="D163" s="24">
        <f>SUM('Step 3'!D163:AA163)</f>
        <v>9461</v>
      </c>
      <c r="E163" s="24">
        <f>SUM('Step 3'!E163:AB163)</f>
        <v>9407</v>
      </c>
      <c r="F163" s="24">
        <f>SUM('Step 3'!F163:AC163)</f>
        <v>9371</v>
      </c>
      <c r="G163" s="24">
        <f>SUM('Step 3'!G163:AD163)</f>
        <v>9340</v>
      </c>
      <c r="H163" s="24">
        <f>SUM('Step 3'!H163:AE163)</f>
        <v>9337</v>
      </c>
      <c r="I163" s="24">
        <f>SUM('Step 3'!I163:AF163)</f>
        <v>9374</v>
      </c>
      <c r="J163" s="24">
        <f>SUM('Step 3'!J163:AG163)</f>
        <v>9404</v>
      </c>
      <c r="K163" s="24">
        <f>SUM('Step 3'!K163:AH163)</f>
        <v>9434</v>
      </c>
      <c r="L163" s="24">
        <f>SUM('Step 3'!L163:AI163)</f>
        <v>9469</v>
      </c>
      <c r="M163" s="24">
        <f>SUM('Step 3'!M163:AJ163)</f>
        <v>9490</v>
      </c>
      <c r="N163" s="24">
        <f>SUM('Step 3'!N163:AK163)</f>
        <v>9518</v>
      </c>
    </row>
    <row r="164" spans="1:14" x14ac:dyDescent="0.2">
      <c r="A164" t="s">
        <v>199</v>
      </c>
      <c r="B164" s="24">
        <f>SUM('Step 3'!B164:Y164)</f>
        <v>9041</v>
      </c>
      <c r="C164" s="24">
        <f>SUM('Step 3'!C164:Z164)</f>
        <v>9057</v>
      </c>
      <c r="D164" s="24">
        <f>SUM('Step 3'!D164:AA164)</f>
        <v>9134</v>
      </c>
      <c r="E164" s="24">
        <f>SUM('Step 3'!E164:AB164)</f>
        <v>9158</v>
      </c>
      <c r="F164" s="24">
        <f>SUM('Step 3'!F164:AC164)</f>
        <v>9170</v>
      </c>
      <c r="G164" s="24">
        <f>SUM('Step 3'!G164:AD164)</f>
        <v>9159</v>
      </c>
      <c r="H164" s="24">
        <f>SUM('Step 3'!H164:AE164)</f>
        <v>9198</v>
      </c>
      <c r="I164" s="24">
        <f>SUM('Step 3'!I164:AF164)</f>
        <v>9266</v>
      </c>
      <c r="J164" s="24">
        <f>SUM('Step 3'!J164:AG164)</f>
        <v>9319</v>
      </c>
      <c r="K164" s="24">
        <f>SUM('Step 3'!K164:AH164)</f>
        <v>9335</v>
      </c>
      <c r="L164" s="24">
        <f>SUM('Step 3'!L164:AI164)</f>
        <v>9347</v>
      </c>
      <c r="M164" s="24">
        <f>SUM('Step 3'!M164:AJ164)</f>
        <v>9374</v>
      </c>
      <c r="N164" s="24">
        <f>SUM('Step 3'!N164:AK164)</f>
        <v>9405</v>
      </c>
    </row>
    <row r="165" spans="1:14" x14ac:dyDescent="0.2">
      <c r="A165" t="s">
        <v>199</v>
      </c>
      <c r="B165" s="24">
        <f>SUM('Step 3'!B165:Y165)</f>
        <v>9041</v>
      </c>
      <c r="C165" s="24">
        <f>SUM('Step 3'!C165:Z165)</f>
        <v>9057</v>
      </c>
      <c r="D165" s="24">
        <f>SUM('Step 3'!D165:AA165)</f>
        <v>9134</v>
      </c>
      <c r="E165" s="24">
        <f>SUM('Step 3'!E165:AB165)</f>
        <v>9158</v>
      </c>
      <c r="F165" s="24">
        <f>SUM('Step 3'!F165:AC165)</f>
        <v>9170</v>
      </c>
      <c r="G165" s="24">
        <f>SUM('Step 3'!G165:AD165)</f>
        <v>9159</v>
      </c>
      <c r="H165" s="24">
        <f>SUM('Step 3'!H165:AE165)</f>
        <v>9198</v>
      </c>
      <c r="I165" s="24">
        <f>SUM('Step 3'!I165:AF165)</f>
        <v>9266</v>
      </c>
      <c r="J165" s="24">
        <f>SUM('Step 3'!J165:AG165)</f>
        <v>9319</v>
      </c>
      <c r="K165" s="24">
        <f>SUM('Step 3'!K165:AH165)</f>
        <v>9335</v>
      </c>
      <c r="L165" s="24">
        <f>SUM('Step 3'!L165:AI165)</f>
        <v>9347</v>
      </c>
      <c r="M165" s="24">
        <f>SUM('Step 3'!M165:AJ165)</f>
        <v>9374</v>
      </c>
      <c r="N165" s="24">
        <f>SUM('Step 3'!N165:AK165)</f>
        <v>9405</v>
      </c>
    </row>
    <row r="166" spans="1:14" x14ac:dyDescent="0.2">
      <c r="A166" t="s">
        <v>200</v>
      </c>
      <c r="B166" s="24">
        <f>SUM('Step 3'!B166:Y166)</f>
        <v>7049</v>
      </c>
      <c r="C166" s="24">
        <f>SUM('Step 3'!C166:Z166)</f>
        <v>7062</v>
      </c>
      <c r="D166" s="24">
        <f>SUM('Step 3'!D166:AA166)</f>
        <v>7109</v>
      </c>
      <c r="E166" s="24">
        <f>SUM('Step 3'!E166:AB166)</f>
        <v>7078</v>
      </c>
      <c r="F166" s="24">
        <f>SUM('Step 3'!F166:AC166)</f>
        <v>7074</v>
      </c>
      <c r="G166" s="24">
        <f>SUM('Step 3'!G166:AD166)</f>
        <v>7067</v>
      </c>
      <c r="H166" s="24">
        <f>SUM('Step 3'!H166:AE166)</f>
        <v>7077</v>
      </c>
      <c r="I166" s="24">
        <f>SUM('Step 3'!I166:AF166)</f>
        <v>7109</v>
      </c>
      <c r="J166" s="24">
        <f>SUM('Step 3'!J166:AG166)</f>
        <v>7150</v>
      </c>
      <c r="K166" s="24">
        <f>SUM('Step 3'!K166:AH166)</f>
        <v>7188</v>
      </c>
      <c r="L166" s="24">
        <f>SUM('Step 3'!L166:AI166)</f>
        <v>7198</v>
      </c>
      <c r="M166" s="24">
        <f>SUM('Step 3'!M166:AJ166)</f>
        <v>7189</v>
      </c>
      <c r="N166" s="24">
        <f>SUM('Step 3'!N166:AK166)</f>
        <v>7167</v>
      </c>
    </row>
    <row r="167" spans="1:14" x14ac:dyDescent="0.2">
      <c r="A167" t="s">
        <v>201</v>
      </c>
      <c r="B167" s="24">
        <f>SUM('Step 3'!B167:Y167)</f>
        <v>14473</v>
      </c>
      <c r="C167" s="24">
        <f>SUM('Step 3'!C167:Z167)</f>
        <v>14526</v>
      </c>
      <c r="D167" s="24">
        <f>SUM('Step 3'!D167:AA167)</f>
        <v>14624</v>
      </c>
      <c r="E167" s="24">
        <f>SUM('Step 3'!E167:AB167)</f>
        <v>14597</v>
      </c>
      <c r="F167" s="24">
        <f>SUM('Step 3'!F167:AC167)</f>
        <v>14590</v>
      </c>
      <c r="G167" s="24">
        <f>SUM('Step 3'!G167:AD167)</f>
        <v>14564</v>
      </c>
      <c r="H167" s="24">
        <f>SUM('Step 3'!H167:AE167)</f>
        <v>14606</v>
      </c>
      <c r="I167" s="24">
        <f>SUM('Step 3'!I167:AF167)</f>
        <v>14717</v>
      </c>
      <c r="J167" s="24">
        <f>SUM('Step 3'!J167:AG167)</f>
        <v>14782</v>
      </c>
      <c r="K167" s="24">
        <f>SUM('Step 3'!K167:AH167)</f>
        <v>14793</v>
      </c>
      <c r="L167" s="24">
        <f>SUM('Step 3'!L167:AI167)</f>
        <v>14784</v>
      </c>
      <c r="M167" s="24">
        <f>SUM('Step 3'!M167:AJ167)</f>
        <v>14822</v>
      </c>
      <c r="N167" s="24">
        <f>SUM('Step 3'!N167:AK167)</f>
        <v>14838</v>
      </c>
    </row>
    <row r="168" spans="1:14" x14ac:dyDescent="0.2">
      <c r="A168" t="s">
        <v>202</v>
      </c>
      <c r="B168" s="24">
        <f>SUM('Step 3'!B168:Y168)</f>
        <v>10378</v>
      </c>
      <c r="C168" s="24">
        <f>SUM('Step 3'!C168:Z168)</f>
        <v>10447</v>
      </c>
      <c r="D168" s="24">
        <f>SUM('Step 3'!D168:AA168)</f>
        <v>10548</v>
      </c>
      <c r="E168" s="24">
        <f>SUM('Step 3'!E168:AB168)</f>
        <v>10592</v>
      </c>
      <c r="F168" s="24">
        <f>SUM('Step 3'!F168:AC168)</f>
        <v>10643</v>
      </c>
      <c r="G168" s="24">
        <f>SUM('Step 3'!G168:AD168)</f>
        <v>10680</v>
      </c>
      <c r="H168" s="24">
        <f>SUM('Step 3'!H168:AE168)</f>
        <v>10737</v>
      </c>
      <c r="I168" s="24">
        <f>SUM('Step 3'!I168:AF168)</f>
        <v>10852</v>
      </c>
      <c r="J168" s="24">
        <f>SUM('Step 3'!J168:AG168)</f>
        <v>10924</v>
      </c>
      <c r="K168" s="24">
        <f>SUM('Step 3'!K168:AH168)</f>
        <v>11015</v>
      </c>
      <c r="L168" s="24">
        <f>SUM('Step 3'!L168:AI168)</f>
        <v>11075</v>
      </c>
      <c r="M168" s="24">
        <f>SUM('Step 3'!M168:AJ168)</f>
        <v>11137</v>
      </c>
      <c r="N168" s="24">
        <f>SUM('Step 3'!N168:AK168)</f>
        <v>11171</v>
      </c>
    </row>
    <row r="169" spans="1:14" x14ac:dyDescent="0.2">
      <c r="A169" t="s">
        <v>203</v>
      </c>
      <c r="B169" s="24">
        <f>SUM('Step 3'!B169:Y169)</f>
        <v>5729</v>
      </c>
      <c r="C169" s="24">
        <f>SUM('Step 3'!C169:Z169)</f>
        <v>5709</v>
      </c>
      <c r="D169" s="24">
        <f>SUM('Step 3'!D169:AA169)</f>
        <v>5708</v>
      </c>
      <c r="E169" s="24">
        <f>SUM('Step 3'!E169:AB169)</f>
        <v>5663</v>
      </c>
      <c r="F169" s="24">
        <f>SUM('Step 3'!F169:AC169)</f>
        <v>5627</v>
      </c>
      <c r="G169" s="24">
        <f>SUM('Step 3'!G169:AD169)</f>
        <v>5575</v>
      </c>
      <c r="H169" s="24">
        <f>SUM('Step 3'!H169:AE169)</f>
        <v>5561</v>
      </c>
      <c r="I169" s="24">
        <f>SUM('Step 3'!I169:AF169)</f>
        <v>5570</v>
      </c>
      <c r="J169" s="24">
        <f>SUM('Step 3'!J169:AG169)</f>
        <v>5577</v>
      </c>
      <c r="K169" s="24">
        <f>SUM('Step 3'!K169:AH169)</f>
        <v>5582</v>
      </c>
      <c r="L169" s="24">
        <f>SUM('Step 3'!L169:AI169)</f>
        <v>5582</v>
      </c>
      <c r="M169" s="24">
        <f>SUM('Step 3'!M169:AJ169)</f>
        <v>5590</v>
      </c>
      <c r="N169" s="24">
        <f>SUM('Step 3'!N169:AK169)</f>
        <v>5596</v>
      </c>
    </row>
    <row r="170" spans="1:14" x14ac:dyDescent="0.2">
      <c r="A170" t="s">
        <v>204</v>
      </c>
      <c r="B170" s="24">
        <f>SUM('Step 3'!B170:Y170)</f>
        <v>8968</v>
      </c>
      <c r="C170" s="24">
        <f>SUM('Step 3'!C170:Z170)</f>
        <v>8933</v>
      </c>
      <c r="D170" s="24">
        <f>SUM('Step 3'!D170:AA170)</f>
        <v>8939</v>
      </c>
      <c r="E170" s="24">
        <f>SUM('Step 3'!E170:AB170)</f>
        <v>8895</v>
      </c>
      <c r="F170" s="24">
        <f>SUM('Step 3'!F170:AC170)</f>
        <v>8861</v>
      </c>
      <c r="G170" s="24">
        <f>SUM('Step 3'!G170:AD170)</f>
        <v>8820</v>
      </c>
      <c r="H170" s="24">
        <f>SUM('Step 3'!H170:AE170)</f>
        <v>8802</v>
      </c>
      <c r="I170" s="24">
        <f>SUM('Step 3'!I170:AF170)</f>
        <v>8828</v>
      </c>
      <c r="J170" s="24">
        <f>SUM('Step 3'!J170:AG170)</f>
        <v>8835</v>
      </c>
      <c r="K170" s="24">
        <f>SUM('Step 3'!K170:AH170)</f>
        <v>8854</v>
      </c>
      <c r="L170" s="24">
        <f>SUM('Step 3'!L170:AI170)</f>
        <v>8857</v>
      </c>
      <c r="M170" s="24">
        <f>SUM('Step 3'!M170:AJ170)</f>
        <v>8869</v>
      </c>
      <c r="N170" s="24">
        <f>SUM('Step 3'!N170:AK170)</f>
        <v>8889</v>
      </c>
    </row>
    <row r="171" spans="1:14" x14ac:dyDescent="0.2">
      <c r="A171" t="s">
        <v>205</v>
      </c>
      <c r="B171" s="24">
        <f>SUM('Step 3'!B171:Y171)</f>
        <v>49477</v>
      </c>
      <c r="C171" s="24">
        <f>SUM('Step 3'!C171:Z171)</f>
        <v>49626</v>
      </c>
      <c r="D171" s="24">
        <f>SUM('Step 3'!D171:AA171)</f>
        <v>49991</v>
      </c>
      <c r="E171" s="24">
        <f>SUM('Step 3'!E171:AB171)</f>
        <v>50031</v>
      </c>
      <c r="F171" s="24">
        <f>SUM('Step 3'!F171:AC171)</f>
        <v>50115</v>
      </c>
      <c r="G171" s="24">
        <f>SUM('Step 3'!G171:AD171)</f>
        <v>50173</v>
      </c>
      <c r="H171" s="24">
        <f>SUM('Step 3'!H171:AE171)</f>
        <v>50396</v>
      </c>
      <c r="I171" s="24">
        <f>SUM('Step 3'!I171:AF171)</f>
        <v>50798</v>
      </c>
      <c r="J171" s="24">
        <f>SUM('Step 3'!J171:AG171)</f>
        <v>51122</v>
      </c>
      <c r="K171" s="24">
        <f>SUM('Step 3'!K171:AH171)</f>
        <v>51344</v>
      </c>
      <c r="L171" s="24">
        <f>SUM('Step 3'!L171:AI171)</f>
        <v>51416</v>
      </c>
      <c r="M171" s="24">
        <f>SUM('Step 3'!M171:AJ171)</f>
        <v>51509</v>
      </c>
      <c r="N171" s="24">
        <f>SUM('Step 3'!N171:AK171)</f>
        <v>51583</v>
      </c>
    </row>
    <row r="172" spans="1:14" x14ac:dyDescent="0.2">
      <c r="A172" t="s">
        <v>206</v>
      </c>
      <c r="B172" s="24">
        <f>SUM('Step 3'!B172:Y172)</f>
        <v>52612</v>
      </c>
      <c r="C172" s="24">
        <f>SUM('Step 3'!C172:Z172)</f>
        <v>52777</v>
      </c>
      <c r="D172" s="24">
        <f>SUM('Step 3'!D172:AA172)</f>
        <v>53256</v>
      </c>
      <c r="E172" s="24">
        <f>SUM('Step 3'!E172:AB172)</f>
        <v>53298</v>
      </c>
      <c r="F172" s="24">
        <f>SUM('Step 3'!F172:AC172)</f>
        <v>53386</v>
      </c>
      <c r="G172" s="24">
        <f>SUM('Step 3'!G172:AD172)</f>
        <v>53421</v>
      </c>
      <c r="H172" s="24">
        <f>SUM('Step 3'!H172:AE172)</f>
        <v>53637</v>
      </c>
      <c r="I172" s="24">
        <f>SUM('Step 3'!I172:AF172)</f>
        <v>54037</v>
      </c>
      <c r="J172" s="24">
        <f>SUM('Step 3'!J172:AG172)</f>
        <v>54311</v>
      </c>
      <c r="K172" s="24">
        <f>SUM('Step 3'!K172:AH172)</f>
        <v>54517</v>
      </c>
      <c r="L172" s="24">
        <f>SUM('Step 3'!L172:AI172)</f>
        <v>54605</v>
      </c>
      <c r="M172" s="24">
        <f>SUM('Step 3'!M172:AJ172)</f>
        <v>54678</v>
      </c>
      <c r="N172" s="24">
        <f>SUM('Step 3'!N172:AK172)</f>
        <v>54746</v>
      </c>
    </row>
    <row r="173" spans="1:14" x14ac:dyDescent="0.2">
      <c r="A173" t="s">
        <v>207</v>
      </c>
      <c r="B173" s="24">
        <f>SUM('Step 3'!B173:Y173)</f>
        <v>7983</v>
      </c>
      <c r="C173" s="24">
        <f>SUM('Step 3'!C173:Z173)</f>
        <v>7967</v>
      </c>
      <c r="D173" s="24">
        <f>SUM('Step 3'!D173:AA173)</f>
        <v>8028</v>
      </c>
      <c r="E173" s="24">
        <f>SUM('Step 3'!E173:AB173)</f>
        <v>8014</v>
      </c>
      <c r="F173" s="24">
        <f>SUM('Step 3'!F173:AC173)</f>
        <v>8019</v>
      </c>
      <c r="G173" s="24">
        <f>SUM('Step 3'!G173:AD173)</f>
        <v>8020</v>
      </c>
      <c r="H173" s="24">
        <f>SUM('Step 3'!H173:AE173)</f>
        <v>8042</v>
      </c>
      <c r="I173" s="24">
        <f>SUM('Step 3'!I173:AF173)</f>
        <v>8127</v>
      </c>
      <c r="J173" s="24">
        <f>SUM('Step 3'!J173:AG173)</f>
        <v>8157</v>
      </c>
      <c r="K173" s="24">
        <f>SUM('Step 3'!K173:AH173)</f>
        <v>8225</v>
      </c>
      <c r="L173" s="24">
        <f>SUM('Step 3'!L173:AI173)</f>
        <v>8269</v>
      </c>
      <c r="M173" s="24">
        <f>SUM('Step 3'!M173:AJ173)</f>
        <v>8307</v>
      </c>
      <c r="N173" s="24">
        <f>SUM('Step 3'!N173:AK173)</f>
        <v>8348</v>
      </c>
    </row>
    <row r="174" spans="1:14" x14ac:dyDescent="0.2">
      <c r="A174" t="s">
        <v>207</v>
      </c>
      <c r="B174" s="24">
        <f>SUM('Step 3'!B174:Y174)</f>
        <v>7983</v>
      </c>
      <c r="C174" s="24">
        <f>SUM('Step 3'!C174:Z174)</f>
        <v>7967</v>
      </c>
      <c r="D174" s="24">
        <f>SUM('Step 3'!D174:AA174)</f>
        <v>8028</v>
      </c>
      <c r="E174" s="24">
        <f>SUM('Step 3'!E174:AB174)</f>
        <v>8014</v>
      </c>
      <c r="F174" s="24">
        <f>SUM('Step 3'!F174:AC174)</f>
        <v>8019</v>
      </c>
      <c r="G174" s="24">
        <f>SUM('Step 3'!G174:AD174)</f>
        <v>8020</v>
      </c>
      <c r="H174" s="24">
        <f>SUM('Step 3'!H174:AE174)</f>
        <v>8042</v>
      </c>
      <c r="I174" s="24">
        <f>SUM('Step 3'!I174:AF174)</f>
        <v>8127</v>
      </c>
      <c r="J174" s="24">
        <f>SUM('Step 3'!J174:AG174)</f>
        <v>8157</v>
      </c>
      <c r="K174" s="24">
        <f>SUM('Step 3'!K174:AH174)</f>
        <v>8225</v>
      </c>
      <c r="L174" s="24">
        <f>SUM('Step 3'!L174:AI174)</f>
        <v>8269</v>
      </c>
      <c r="M174" s="24">
        <f>SUM('Step 3'!M174:AJ174)</f>
        <v>8307</v>
      </c>
      <c r="N174" s="24">
        <f>SUM('Step 3'!N174:AK174)</f>
        <v>8348</v>
      </c>
    </row>
    <row r="175" spans="1:14" x14ac:dyDescent="0.2">
      <c r="A175" t="s">
        <v>208</v>
      </c>
      <c r="B175" s="24">
        <f>SUM('Step 3'!B175:Y175)</f>
        <v>38935</v>
      </c>
      <c r="C175" s="24">
        <f>SUM('Step 3'!C175:Z175)</f>
        <v>38946</v>
      </c>
      <c r="D175" s="24">
        <f>SUM('Step 3'!D175:AA175)</f>
        <v>39211</v>
      </c>
      <c r="E175" s="24">
        <f>SUM('Step 3'!E175:AB175)</f>
        <v>39072</v>
      </c>
      <c r="F175" s="24">
        <f>SUM('Step 3'!F175:AC175)</f>
        <v>39077</v>
      </c>
      <c r="G175" s="24">
        <f>SUM('Step 3'!G175:AD175)</f>
        <v>39024</v>
      </c>
      <c r="H175" s="24">
        <f>SUM('Step 3'!H175:AE175)</f>
        <v>39083</v>
      </c>
      <c r="I175" s="24">
        <f>SUM('Step 3'!I175:AF175)</f>
        <v>39349</v>
      </c>
      <c r="J175" s="24">
        <f>SUM('Step 3'!J175:AG175)</f>
        <v>39370</v>
      </c>
      <c r="K175" s="24">
        <f>SUM('Step 3'!K175:AH175)</f>
        <v>39499</v>
      </c>
      <c r="L175" s="24">
        <f>SUM('Step 3'!L175:AI175)</f>
        <v>39598</v>
      </c>
      <c r="M175" s="24">
        <f>SUM('Step 3'!M175:AJ175)</f>
        <v>39730</v>
      </c>
      <c r="N175" s="24">
        <f>SUM('Step 3'!N175:AK175)</f>
        <v>39781</v>
      </c>
    </row>
    <row r="176" spans="1:14" x14ac:dyDescent="0.2">
      <c r="A176" t="s">
        <v>209</v>
      </c>
      <c r="B176" s="24">
        <f>SUM('Step 3'!B176:Y176)</f>
        <v>33884</v>
      </c>
      <c r="C176" s="24">
        <f>SUM('Step 3'!C176:Z176)</f>
        <v>33847</v>
      </c>
      <c r="D176" s="24">
        <f>SUM('Step 3'!D176:AA176)</f>
        <v>33977</v>
      </c>
      <c r="E176" s="24">
        <f>SUM('Step 3'!E176:AB176)</f>
        <v>33939</v>
      </c>
      <c r="F176" s="24">
        <f>SUM('Step 3'!F176:AC176)</f>
        <v>33906</v>
      </c>
      <c r="G176" s="24">
        <f>SUM('Step 3'!G176:AD176)</f>
        <v>33915</v>
      </c>
      <c r="H176" s="24">
        <f>SUM('Step 3'!H176:AE176)</f>
        <v>33968</v>
      </c>
      <c r="I176" s="24">
        <f>SUM('Step 3'!I176:AF176)</f>
        <v>34177</v>
      </c>
      <c r="J176" s="24">
        <f>SUM('Step 3'!J176:AG176)</f>
        <v>34298</v>
      </c>
      <c r="K176" s="24">
        <f>SUM('Step 3'!K176:AH176)</f>
        <v>34401</v>
      </c>
      <c r="L176" s="24">
        <f>SUM('Step 3'!L176:AI176)</f>
        <v>34498</v>
      </c>
      <c r="M176" s="24">
        <f>SUM('Step 3'!M176:AJ176)</f>
        <v>34603</v>
      </c>
      <c r="N176" s="24">
        <f>SUM('Step 3'!N176:AK176)</f>
        <v>34625</v>
      </c>
    </row>
    <row r="177" spans="1:14" x14ac:dyDescent="0.2">
      <c r="A177" t="s">
        <v>209</v>
      </c>
      <c r="B177" s="24">
        <f>SUM('Step 3'!B177:Y177)</f>
        <v>33884</v>
      </c>
      <c r="C177" s="24">
        <f>SUM('Step 3'!C177:Z177)</f>
        <v>33847</v>
      </c>
      <c r="D177" s="24">
        <f>SUM('Step 3'!D177:AA177)</f>
        <v>33977</v>
      </c>
      <c r="E177" s="24">
        <f>SUM('Step 3'!E177:AB177)</f>
        <v>33939</v>
      </c>
      <c r="F177" s="24">
        <f>SUM('Step 3'!F177:AC177)</f>
        <v>33906</v>
      </c>
      <c r="G177" s="24">
        <f>SUM('Step 3'!G177:AD177)</f>
        <v>33915</v>
      </c>
      <c r="H177" s="24">
        <f>SUM('Step 3'!H177:AE177)</f>
        <v>33968</v>
      </c>
      <c r="I177" s="24">
        <f>SUM('Step 3'!I177:AF177)</f>
        <v>34177</v>
      </c>
      <c r="J177" s="24">
        <f>SUM('Step 3'!J177:AG177)</f>
        <v>34298</v>
      </c>
      <c r="K177" s="24">
        <f>SUM('Step 3'!K177:AH177)</f>
        <v>34401</v>
      </c>
      <c r="L177" s="24">
        <f>SUM('Step 3'!L177:AI177)</f>
        <v>34498</v>
      </c>
      <c r="M177" s="24">
        <f>SUM('Step 3'!M177:AJ177)</f>
        <v>34603</v>
      </c>
      <c r="N177" s="24">
        <f>SUM('Step 3'!N177:AK177)</f>
        <v>34625</v>
      </c>
    </row>
    <row r="178" spans="1:14" x14ac:dyDescent="0.2">
      <c r="A178" t="s">
        <v>210</v>
      </c>
      <c r="B178" s="24">
        <f>SUM('Step 3'!B178:Y178)</f>
        <v>2443</v>
      </c>
      <c r="C178" s="24">
        <f>SUM('Step 3'!C178:Z178)</f>
        <v>2446</v>
      </c>
      <c r="D178" s="24">
        <f>SUM('Step 3'!D178:AA178)</f>
        <v>2447</v>
      </c>
      <c r="E178" s="24">
        <f>SUM('Step 3'!E178:AB178)</f>
        <v>2429</v>
      </c>
      <c r="F178" s="24">
        <f>SUM('Step 3'!F178:AC178)</f>
        <v>2411</v>
      </c>
      <c r="G178" s="24">
        <f>SUM('Step 3'!G178:AD178)</f>
        <v>2388</v>
      </c>
      <c r="H178" s="24">
        <f>SUM('Step 3'!H178:AE178)</f>
        <v>2382</v>
      </c>
      <c r="I178" s="24">
        <f>SUM('Step 3'!I178:AF178)</f>
        <v>2387</v>
      </c>
      <c r="J178" s="24">
        <f>SUM('Step 3'!J178:AG178)</f>
        <v>2385</v>
      </c>
      <c r="K178" s="24">
        <f>SUM('Step 3'!K178:AH178)</f>
        <v>2384</v>
      </c>
      <c r="L178" s="24">
        <f>SUM('Step 3'!L178:AI178)</f>
        <v>2384</v>
      </c>
      <c r="M178" s="24">
        <f>SUM('Step 3'!M178:AJ178)</f>
        <v>2376</v>
      </c>
      <c r="N178" s="24">
        <f>SUM('Step 3'!N178:AK178)</f>
        <v>2377</v>
      </c>
    </row>
    <row r="179" spans="1:14" x14ac:dyDescent="0.2">
      <c r="A179" t="s">
        <v>211</v>
      </c>
      <c r="B179" s="24">
        <f>SUM('Step 3'!B179:Y179)</f>
        <v>3663</v>
      </c>
      <c r="C179" s="24">
        <f>SUM('Step 3'!C179:Z179)</f>
        <v>3662</v>
      </c>
      <c r="D179" s="24">
        <f>SUM('Step 3'!D179:AA179)</f>
        <v>3673</v>
      </c>
      <c r="E179" s="24">
        <f>SUM('Step 3'!E179:AB179)</f>
        <v>3662</v>
      </c>
      <c r="F179" s="24">
        <f>SUM('Step 3'!F179:AC179)</f>
        <v>3664</v>
      </c>
      <c r="G179" s="24">
        <f>SUM('Step 3'!G179:AD179)</f>
        <v>3666</v>
      </c>
      <c r="H179" s="24">
        <f>SUM('Step 3'!H179:AE179)</f>
        <v>3678</v>
      </c>
      <c r="I179" s="24">
        <f>SUM('Step 3'!I179:AF179)</f>
        <v>3708</v>
      </c>
      <c r="J179" s="24">
        <f>SUM('Step 3'!J179:AG179)</f>
        <v>3718</v>
      </c>
      <c r="K179" s="24">
        <f>SUM('Step 3'!K179:AH179)</f>
        <v>3744</v>
      </c>
      <c r="L179" s="24">
        <f>SUM('Step 3'!L179:AI179)</f>
        <v>3778</v>
      </c>
      <c r="M179" s="24">
        <f>SUM('Step 3'!M179:AJ179)</f>
        <v>3793</v>
      </c>
      <c r="N179" s="24">
        <f>SUM('Step 3'!N179:AK179)</f>
        <v>3824</v>
      </c>
    </row>
    <row r="180" spans="1:14" x14ac:dyDescent="0.2">
      <c r="A180" t="s">
        <v>212</v>
      </c>
      <c r="B180" s="24">
        <f>SUM('Step 3'!B180:Y180)</f>
        <v>15013</v>
      </c>
      <c r="C180" s="24">
        <f>SUM('Step 3'!C180:Z180)</f>
        <v>15025</v>
      </c>
      <c r="D180" s="24">
        <f>SUM('Step 3'!D180:AA180)</f>
        <v>15054</v>
      </c>
      <c r="E180" s="24">
        <f>SUM('Step 3'!E180:AB180)</f>
        <v>15025</v>
      </c>
      <c r="F180" s="24">
        <f>SUM('Step 3'!F180:AC180)</f>
        <v>15028</v>
      </c>
      <c r="G180" s="24">
        <f>SUM('Step 3'!G180:AD180)</f>
        <v>15019</v>
      </c>
      <c r="H180" s="24">
        <f>SUM('Step 3'!H180:AE180)</f>
        <v>15032</v>
      </c>
      <c r="I180" s="24">
        <f>SUM('Step 3'!I180:AF180)</f>
        <v>15099</v>
      </c>
      <c r="J180" s="24">
        <f>SUM('Step 3'!J180:AG180)</f>
        <v>15092</v>
      </c>
      <c r="K180" s="24">
        <f>SUM('Step 3'!K180:AH180)</f>
        <v>15134</v>
      </c>
      <c r="L180" s="24">
        <f>SUM('Step 3'!L180:AI180)</f>
        <v>15135</v>
      </c>
      <c r="M180" s="24">
        <f>SUM('Step 3'!M180:AJ180)</f>
        <v>15154</v>
      </c>
      <c r="N180" s="24">
        <f>SUM('Step 3'!N180:AK180)</f>
        <v>15118</v>
      </c>
    </row>
    <row r="181" spans="1:14" x14ac:dyDescent="0.2">
      <c r="A181" t="s">
        <v>68</v>
      </c>
      <c r="B181" s="24">
        <f>SUM('Step 3'!B181:Y181)</f>
        <v>2910435</v>
      </c>
      <c r="C181" s="24">
        <f>SUM('Step 3'!C181:Z181)</f>
        <v>2921168</v>
      </c>
      <c r="D181" s="24">
        <f>SUM('Step 3'!D181:AA181)</f>
        <v>2940633</v>
      </c>
      <c r="E181" s="24">
        <f>SUM('Step 3'!E181:AB181)</f>
        <v>2955339</v>
      </c>
      <c r="F181" s="24">
        <f>SUM('Step 3'!F181:AC181)</f>
        <v>2967079</v>
      </c>
      <c r="G181" s="24">
        <f>SUM('Step 3'!G181:AD181)</f>
        <v>2976081</v>
      </c>
      <c r="H181" s="24">
        <f>SUM('Step 3'!H181:AE181)</f>
        <v>2988574</v>
      </c>
      <c r="I181" s="24">
        <f>SUM('Step 3'!I181:AF181)</f>
        <v>3008176</v>
      </c>
      <c r="J181" s="24">
        <f>SUM('Step 3'!J181:AG181)</f>
        <v>3015835</v>
      </c>
      <c r="K181" s="24">
        <f>SUM('Step 3'!K181:AH181)</f>
        <v>3024031</v>
      </c>
      <c r="L181" s="24">
        <f>SUM('Step 3'!L181:AI181)</f>
        <v>3033343</v>
      </c>
      <c r="M181" s="24">
        <f>SUM('Step 3'!M181:AJ181)</f>
        <v>3043504</v>
      </c>
      <c r="N181" s="24">
        <f>SUM('Step 3'!N181:AK181)</f>
        <v>3052291</v>
      </c>
    </row>
    <row r="182" spans="1:14" x14ac:dyDescent="0.2">
      <c r="A182" t="s">
        <v>213</v>
      </c>
      <c r="B182" s="24">
        <f>SUM('Step 3'!B182:Y182)</f>
        <v>156218</v>
      </c>
      <c r="C182" s="24">
        <f>SUM('Step 3'!C182:Z182)</f>
        <v>156357</v>
      </c>
      <c r="D182" s="24">
        <f>SUM('Step 3'!D182:AA182)</f>
        <v>157276</v>
      </c>
      <c r="E182" s="24">
        <f>SUM('Step 3'!E182:AB182)</f>
        <v>156993</v>
      </c>
      <c r="F182" s="24">
        <f>SUM('Step 3'!F182:AC182)</f>
        <v>157034</v>
      </c>
      <c r="G182" s="24">
        <f>SUM('Step 3'!G182:AD182)</f>
        <v>156843</v>
      </c>
      <c r="H182" s="24">
        <f>SUM('Step 3'!H182:AE182)</f>
        <v>157073</v>
      </c>
      <c r="I182" s="24">
        <f>SUM('Step 3'!I182:AF182)</f>
        <v>157905</v>
      </c>
      <c r="J182" s="24">
        <f>SUM('Step 3'!J182:AG182)</f>
        <v>158469</v>
      </c>
      <c r="K182" s="24">
        <f>SUM('Step 3'!K182:AH182)</f>
        <v>158872</v>
      </c>
      <c r="L182" s="24">
        <f>SUM('Step 3'!L182:AI182)</f>
        <v>159007</v>
      </c>
      <c r="M182" s="24">
        <f>SUM('Step 3'!M182:AJ182)</f>
        <v>159156</v>
      </c>
      <c r="N182" s="24">
        <f>SUM('Step 3'!N182:AK182)</f>
        <v>159240</v>
      </c>
    </row>
    <row r="183" spans="1:14" x14ac:dyDescent="0.2">
      <c r="A183" t="s">
        <v>213</v>
      </c>
      <c r="B183" s="24">
        <f>SUM('Step 3'!B183:Y183)</f>
        <v>156218</v>
      </c>
      <c r="C183" s="24">
        <f>SUM('Step 3'!C183:Z183)</f>
        <v>156357</v>
      </c>
      <c r="D183" s="24">
        <f>SUM('Step 3'!D183:AA183)</f>
        <v>157276</v>
      </c>
      <c r="E183" s="24">
        <f>SUM('Step 3'!E183:AB183)</f>
        <v>156993</v>
      </c>
      <c r="F183" s="24">
        <f>SUM('Step 3'!F183:AC183)</f>
        <v>157034</v>
      </c>
      <c r="G183" s="24">
        <f>SUM('Step 3'!G183:AD183)</f>
        <v>156843</v>
      </c>
      <c r="H183" s="24">
        <f>SUM('Step 3'!H183:AE183)</f>
        <v>157073</v>
      </c>
      <c r="I183" s="24">
        <f>SUM('Step 3'!I183:AF183)</f>
        <v>157905</v>
      </c>
      <c r="J183" s="24">
        <f>SUM('Step 3'!J183:AG183)</f>
        <v>158469</v>
      </c>
      <c r="K183" s="24">
        <f>SUM('Step 3'!K183:AH183)</f>
        <v>158872</v>
      </c>
      <c r="L183" s="24">
        <f>SUM('Step 3'!L183:AI183)</f>
        <v>159007</v>
      </c>
      <c r="M183" s="24">
        <f>SUM('Step 3'!M183:AJ183)</f>
        <v>159156</v>
      </c>
      <c r="N183" s="24">
        <f>SUM('Step 3'!N183:AK183)</f>
        <v>159240</v>
      </c>
    </row>
    <row r="184" spans="1:14" x14ac:dyDescent="0.2">
      <c r="A184" t="s">
        <v>214</v>
      </c>
      <c r="B184" s="24">
        <f>SUM('Step 3'!B184:Y184)</f>
        <v>690870</v>
      </c>
      <c r="C184" s="24">
        <f>SUM('Step 3'!C184:Z184)</f>
        <v>690140</v>
      </c>
      <c r="D184" s="24">
        <f>SUM('Step 3'!D184:AA184)</f>
        <v>692558</v>
      </c>
      <c r="E184" s="24">
        <f>SUM('Step 3'!E184:AB184)</f>
        <v>691125</v>
      </c>
      <c r="F184" s="24">
        <f>SUM('Step 3'!F184:AC184)</f>
        <v>690487</v>
      </c>
      <c r="G184" s="24">
        <f>SUM('Step 3'!G184:AD184)</f>
        <v>689408</v>
      </c>
      <c r="H184" s="24">
        <f>SUM('Step 3'!H184:AE184)</f>
        <v>690027</v>
      </c>
      <c r="I184" s="24">
        <f>SUM('Step 3'!I184:AF184)</f>
        <v>692861</v>
      </c>
      <c r="J184" s="24">
        <f>SUM('Step 3'!J184:AG184)</f>
        <v>694283</v>
      </c>
      <c r="K184" s="24">
        <f>SUM('Step 3'!K184:AH184)</f>
        <v>694702</v>
      </c>
      <c r="L184" s="24">
        <f>SUM('Step 3'!L184:AI184)</f>
        <v>694449</v>
      </c>
      <c r="M184" s="24">
        <f>SUM('Step 3'!M184:AJ184)</f>
        <v>694785</v>
      </c>
      <c r="N184" s="24">
        <f>SUM('Step 3'!N184:AK184)</f>
        <v>694514</v>
      </c>
    </row>
    <row r="185" spans="1:14" x14ac:dyDescent="0.2">
      <c r="A185" t="s">
        <v>215</v>
      </c>
      <c r="B185" s="24">
        <f>SUM('Step 3'!B185:Y185)</f>
        <v>642679</v>
      </c>
      <c r="C185" s="24">
        <f>SUM('Step 3'!C185:Z185)</f>
        <v>642269</v>
      </c>
      <c r="D185" s="24">
        <f>SUM('Step 3'!D185:AA185)</f>
        <v>644835</v>
      </c>
      <c r="E185" s="24">
        <f>SUM('Step 3'!E185:AB185)</f>
        <v>643539</v>
      </c>
      <c r="F185" s="24">
        <f>SUM('Step 3'!F185:AC185)</f>
        <v>642984</v>
      </c>
      <c r="G185" s="24">
        <f>SUM('Step 3'!G185:AD185)</f>
        <v>641999</v>
      </c>
      <c r="H185" s="24">
        <f>SUM('Step 3'!H185:AE185)</f>
        <v>642718</v>
      </c>
      <c r="I185" s="24">
        <f>SUM('Step 3'!I185:AF185)</f>
        <v>645583</v>
      </c>
      <c r="J185" s="24">
        <f>SUM('Step 3'!J185:AG185)</f>
        <v>647175</v>
      </c>
      <c r="K185" s="24">
        <f>SUM('Step 3'!K185:AH185)</f>
        <v>647872</v>
      </c>
      <c r="L185" s="24">
        <f>SUM('Step 3'!L185:AI185)</f>
        <v>648009</v>
      </c>
      <c r="M185" s="24">
        <f>SUM('Step 3'!M185:AJ185)</f>
        <v>648562</v>
      </c>
      <c r="N185" s="24">
        <f>SUM('Step 3'!N185:AK185)</f>
        <v>648544</v>
      </c>
    </row>
    <row r="186" spans="1:14" x14ac:dyDescent="0.2">
      <c r="A186" t="s">
        <v>216</v>
      </c>
      <c r="B186" s="24">
        <f>SUM('Step 3'!B186:Y186)</f>
        <v>626755</v>
      </c>
      <c r="C186" s="24">
        <f>SUM('Step 3'!C186:Z186)</f>
        <v>626445</v>
      </c>
      <c r="D186" s="24">
        <f>SUM('Step 3'!D186:AA186)</f>
        <v>629100</v>
      </c>
      <c r="E186" s="24">
        <f>SUM('Step 3'!E186:AB186)</f>
        <v>627872</v>
      </c>
      <c r="F186" s="24">
        <f>SUM('Step 3'!F186:AC186)</f>
        <v>627358</v>
      </c>
      <c r="G186" s="24">
        <f>SUM('Step 3'!G186:AD186)</f>
        <v>626418</v>
      </c>
      <c r="H186" s="24">
        <f>SUM('Step 3'!H186:AE186)</f>
        <v>627200</v>
      </c>
      <c r="I186" s="24">
        <f>SUM('Step 3'!I186:AF186)</f>
        <v>630103</v>
      </c>
      <c r="J186" s="24">
        <f>SUM('Step 3'!J186:AG186)</f>
        <v>631760</v>
      </c>
      <c r="K186" s="24">
        <f>SUM('Step 3'!K186:AH186)</f>
        <v>632573</v>
      </c>
      <c r="L186" s="24">
        <f>SUM('Step 3'!L186:AI186)</f>
        <v>632864</v>
      </c>
      <c r="M186" s="24">
        <f>SUM('Step 3'!M186:AJ186)</f>
        <v>633493</v>
      </c>
      <c r="N186" s="24">
        <f>SUM('Step 3'!N186:AK186)</f>
        <v>633545</v>
      </c>
    </row>
    <row r="187" spans="1:14" x14ac:dyDescent="0.2">
      <c r="A187" t="s">
        <v>217</v>
      </c>
      <c r="B187" s="24">
        <f>SUM('Step 3'!B187:Y187)</f>
        <v>14195</v>
      </c>
      <c r="C187" s="24">
        <f>SUM('Step 3'!C187:Z187)</f>
        <v>14255</v>
      </c>
      <c r="D187" s="24">
        <f>SUM('Step 3'!D187:AA187)</f>
        <v>14335</v>
      </c>
      <c r="E187" s="24">
        <f>SUM('Step 3'!E187:AB187)</f>
        <v>14306</v>
      </c>
      <c r="F187" s="24">
        <f>SUM('Step 3'!F187:AC187)</f>
        <v>14285</v>
      </c>
      <c r="G187" s="24">
        <f>SUM('Step 3'!G187:AD187)</f>
        <v>14238</v>
      </c>
      <c r="H187" s="24">
        <f>SUM('Step 3'!H187:AE187)</f>
        <v>14259</v>
      </c>
      <c r="I187" s="24">
        <f>SUM('Step 3'!I187:AF187)</f>
        <v>14315</v>
      </c>
      <c r="J187" s="24">
        <f>SUM('Step 3'!J187:AG187)</f>
        <v>14367</v>
      </c>
      <c r="K187" s="24">
        <f>SUM('Step 3'!K187:AH187)</f>
        <v>14392</v>
      </c>
      <c r="L187" s="24">
        <f>SUM('Step 3'!L187:AI187)</f>
        <v>14386</v>
      </c>
      <c r="M187" s="24">
        <f>SUM('Step 3'!M187:AJ187)</f>
        <v>14408</v>
      </c>
      <c r="N187" s="24">
        <f>SUM('Step 3'!N187:AK187)</f>
        <v>14416</v>
      </c>
    </row>
    <row r="188" spans="1:14" x14ac:dyDescent="0.2">
      <c r="A188" t="s">
        <v>218</v>
      </c>
      <c r="B188" s="24">
        <f>SUM('Step 3'!B188:Y188)</f>
        <v>18438</v>
      </c>
      <c r="C188" s="24">
        <f>SUM('Step 3'!C188:Z188)</f>
        <v>18468</v>
      </c>
      <c r="D188" s="24">
        <f>SUM('Step 3'!D188:AA188)</f>
        <v>18575</v>
      </c>
      <c r="E188" s="24">
        <f>SUM('Step 3'!E188:AB188)</f>
        <v>18520</v>
      </c>
      <c r="F188" s="24">
        <f>SUM('Step 3'!F188:AC188)</f>
        <v>18511</v>
      </c>
      <c r="G188" s="24">
        <f>SUM('Step 3'!G188:AD188)</f>
        <v>18475</v>
      </c>
      <c r="H188" s="24">
        <f>SUM('Step 3'!H188:AE188)</f>
        <v>18489</v>
      </c>
      <c r="I188" s="24">
        <f>SUM('Step 3'!I188:AF188)</f>
        <v>18613</v>
      </c>
      <c r="J188" s="24">
        <f>SUM('Step 3'!J188:AG188)</f>
        <v>18668</v>
      </c>
      <c r="K188" s="24">
        <f>SUM('Step 3'!K188:AH188)</f>
        <v>18741</v>
      </c>
      <c r="L188" s="24">
        <f>SUM('Step 3'!L188:AI188)</f>
        <v>18832</v>
      </c>
      <c r="M188" s="24">
        <f>SUM('Step 3'!M188:AJ188)</f>
        <v>18910</v>
      </c>
      <c r="N188" s="24">
        <f>SUM('Step 3'!N188:AK188)</f>
        <v>18932</v>
      </c>
    </row>
    <row r="189" spans="1:14" x14ac:dyDescent="0.2">
      <c r="A189" t="s">
        <v>219</v>
      </c>
      <c r="B189" s="24">
        <f>SUM('Step 3'!B189:Y189)</f>
        <v>1019888</v>
      </c>
      <c r="C189" s="24">
        <f>SUM('Step 3'!C189:Z189)</f>
        <v>1020908</v>
      </c>
      <c r="D189" s="24">
        <f>SUM('Step 3'!D189:AA189)</f>
        <v>1027791</v>
      </c>
      <c r="E189" s="24">
        <f>SUM('Step 3'!E189:AB189)</f>
        <v>1027237</v>
      </c>
      <c r="F189" s="24">
        <f>SUM('Step 3'!F189:AC189)</f>
        <v>1028626</v>
      </c>
      <c r="G189" s="24">
        <f>SUM('Step 3'!G189:AD189)</f>
        <v>1029022</v>
      </c>
      <c r="H189" s="24">
        <f>SUM('Step 3'!H189:AE189)</f>
        <v>1033091</v>
      </c>
      <c r="I189" s="24">
        <f>SUM('Step 3'!I189:AF189)</f>
        <v>1041579</v>
      </c>
      <c r="J189" s="24">
        <f>SUM('Step 3'!J189:AG189)</f>
        <v>1048771</v>
      </c>
      <c r="K189" s="24">
        <f>SUM('Step 3'!K189:AH189)</f>
        <v>1055108</v>
      </c>
      <c r="L189" s="24">
        <f>SUM('Step 3'!L189:AI189)</f>
        <v>1058670</v>
      </c>
      <c r="M189" s="24">
        <f>SUM('Step 3'!M189:AJ189)</f>
        <v>1063196</v>
      </c>
      <c r="N189" s="24">
        <f>SUM('Step 3'!N189:AK189)</f>
        <v>1066585</v>
      </c>
    </row>
    <row r="190" spans="1:14" x14ac:dyDescent="0.2">
      <c r="A190" t="s">
        <v>220</v>
      </c>
      <c r="B190" s="24">
        <f>SUM('Step 3'!B190:Y190)</f>
        <v>7688</v>
      </c>
      <c r="C190" s="24">
        <f>SUM('Step 3'!C190:Z190)</f>
        <v>7693</v>
      </c>
      <c r="D190" s="24">
        <f>SUM('Step 3'!D190:AA190)</f>
        <v>7734</v>
      </c>
      <c r="E190" s="24">
        <f>SUM('Step 3'!E190:AB190)</f>
        <v>7716</v>
      </c>
      <c r="F190" s="24">
        <f>SUM('Step 3'!F190:AC190)</f>
        <v>7721</v>
      </c>
      <c r="G190" s="24">
        <f>SUM('Step 3'!G190:AD190)</f>
        <v>7714</v>
      </c>
      <c r="H190" s="24">
        <f>SUM('Step 3'!H190:AE190)</f>
        <v>7721</v>
      </c>
      <c r="I190" s="24">
        <f>SUM('Step 3'!I190:AF190)</f>
        <v>7758</v>
      </c>
      <c r="J190" s="24">
        <f>SUM('Step 3'!J190:AG190)</f>
        <v>7746</v>
      </c>
      <c r="K190" s="24">
        <f>SUM('Step 3'!K190:AH190)</f>
        <v>7746</v>
      </c>
      <c r="L190" s="24">
        <f>SUM('Step 3'!L190:AI190)</f>
        <v>7757</v>
      </c>
      <c r="M190" s="24">
        <f>SUM('Step 3'!M190:AJ190)</f>
        <v>7785</v>
      </c>
      <c r="N190" s="24">
        <f>SUM('Step 3'!N190:AK190)</f>
        <v>7788</v>
      </c>
    </row>
    <row r="191" spans="1:14" x14ac:dyDescent="0.2">
      <c r="A191" t="s">
        <v>220</v>
      </c>
      <c r="B191" s="24">
        <f>SUM('Step 3'!B191:Y191)</f>
        <v>7688</v>
      </c>
      <c r="C191" s="24">
        <f>SUM('Step 3'!C191:Z191)</f>
        <v>7693</v>
      </c>
      <c r="D191" s="24">
        <f>SUM('Step 3'!D191:AA191)</f>
        <v>7734</v>
      </c>
      <c r="E191" s="24">
        <f>SUM('Step 3'!E191:AB191)</f>
        <v>7716</v>
      </c>
      <c r="F191" s="24">
        <f>SUM('Step 3'!F191:AC191)</f>
        <v>7721</v>
      </c>
      <c r="G191" s="24">
        <f>SUM('Step 3'!G191:AD191)</f>
        <v>7714</v>
      </c>
      <c r="H191" s="24">
        <f>SUM('Step 3'!H191:AE191)</f>
        <v>7721</v>
      </c>
      <c r="I191" s="24">
        <f>SUM('Step 3'!I191:AF191)</f>
        <v>7758</v>
      </c>
      <c r="J191" s="24">
        <f>SUM('Step 3'!J191:AG191)</f>
        <v>7746</v>
      </c>
      <c r="K191" s="24">
        <f>SUM('Step 3'!K191:AH191)</f>
        <v>7746</v>
      </c>
      <c r="L191" s="24">
        <f>SUM('Step 3'!L191:AI191)</f>
        <v>7757</v>
      </c>
      <c r="M191" s="24">
        <f>SUM('Step 3'!M191:AJ191)</f>
        <v>7785</v>
      </c>
      <c r="N191" s="24">
        <f>SUM('Step 3'!N191:AK191)</f>
        <v>7788</v>
      </c>
    </row>
    <row r="192" spans="1:14" x14ac:dyDescent="0.2">
      <c r="A192" t="s">
        <v>221</v>
      </c>
      <c r="B192" s="24">
        <f>SUM('Step 3'!B192:Y192)</f>
        <v>7259</v>
      </c>
      <c r="C192" s="24">
        <f>SUM('Step 3'!C192:Z192)</f>
        <v>7339</v>
      </c>
      <c r="D192" s="24">
        <f>SUM('Step 3'!D192:AA192)</f>
        <v>7415</v>
      </c>
      <c r="E192" s="24">
        <f>SUM('Step 3'!E192:AB192)</f>
        <v>7445</v>
      </c>
      <c r="F192" s="24">
        <f>SUM('Step 3'!F192:AC192)</f>
        <v>7478</v>
      </c>
      <c r="G192" s="24">
        <f>SUM('Step 3'!G192:AD192)</f>
        <v>7476</v>
      </c>
      <c r="H192" s="24">
        <f>SUM('Step 3'!H192:AE192)</f>
        <v>7480</v>
      </c>
      <c r="I192" s="24">
        <f>SUM('Step 3'!I192:AF192)</f>
        <v>7520</v>
      </c>
      <c r="J192" s="24">
        <f>SUM('Step 3'!J192:AG192)</f>
        <v>7546</v>
      </c>
      <c r="K192" s="24">
        <f>SUM('Step 3'!K192:AH192)</f>
        <v>7539</v>
      </c>
      <c r="L192" s="24">
        <f>SUM('Step 3'!L192:AI192)</f>
        <v>7554</v>
      </c>
      <c r="M192" s="24">
        <f>SUM('Step 3'!M192:AJ192)</f>
        <v>7569</v>
      </c>
      <c r="N192" s="24">
        <f>SUM('Step 3'!N192:AK192)</f>
        <v>7581</v>
      </c>
    </row>
    <row r="193" spans="1:14" x14ac:dyDescent="0.2">
      <c r="A193" t="s">
        <v>222</v>
      </c>
      <c r="B193" s="24">
        <f>SUM('Step 3'!B193:Y193)</f>
        <v>6579</v>
      </c>
      <c r="C193" s="24">
        <f>SUM('Step 3'!C193:Z193)</f>
        <v>6565</v>
      </c>
      <c r="D193" s="24">
        <f>SUM('Step 3'!D193:AA193)</f>
        <v>6619</v>
      </c>
      <c r="E193" s="24">
        <f>SUM('Step 3'!E193:AB193)</f>
        <v>6638</v>
      </c>
      <c r="F193" s="24">
        <f>SUM('Step 3'!F193:AC193)</f>
        <v>6647</v>
      </c>
      <c r="G193" s="24">
        <f>SUM('Step 3'!G193:AD193)</f>
        <v>6656</v>
      </c>
      <c r="H193" s="24">
        <f>SUM('Step 3'!H193:AE193)</f>
        <v>6720</v>
      </c>
      <c r="I193" s="24">
        <f>SUM('Step 3'!I193:AF193)</f>
        <v>6783</v>
      </c>
      <c r="J193" s="24">
        <f>SUM('Step 3'!J193:AG193)</f>
        <v>6853</v>
      </c>
      <c r="K193" s="24">
        <f>SUM('Step 3'!K193:AH193)</f>
        <v>6859</v>
      </c>
      <c r="L193" s="24">
        <f>SUM('Step 3'!L193:AI193)</f>
        <v>6847</v>
      </c>
      <c r="M193" s="24">
        <f>SUM('Step 3'!M193:AJ193)</f>
        <v>6853</v>
      </c>
      <c r="N193" s="24">
        <f>SUM('Step 3'!N193:AK193)</f>
        <v>6862</v>
      </c>
    </row>
    <row r="194" spans="1:14" x14ac:dyDescent="0.2">
      <c r="A194" t="s">
        <v>222</v>
      </c>
      <c r="B194" s="24">
        <f>SUM('Step 3'!B194:Y194)</f>
        <v>6579</v>
      </c>
      <c r="C194" s="24">
        <f>SUM('Step 3'!C194:Z194)</f>
        <v>6565</v>
      </c>
      <c r="D194" s="24">
        <f>SUM('Step 3'!D194:AA194)</f>
        <v>6619</v>
      </c>
      <c r="E194" s="24">
        <f>SUM('Step 3'!E194:AB194)</f>
        <v>6638</v>
      </c>
      <c r="F194" s="24">
        <f>SUM('Step 3'!F194:AC194)</f>
        <v>6647</v>
      </c>
      <c r="G194" s="24">
        <f>SUM('Step 3'!G194:AD194)</f>
        <v>6656</v>
      </c>
      <c r="H194" s="24">
        <f>SUM('Step 3'!H194:AE194)</f>
        <v>6720</v>
      </c>
      <c r="I194" s="24">
        <f>SUM('Step 3'!I194:AF194)</f>
        <v>6783</v>
      </c>
      <c r="J194" s="24">
        <f>SUM('Step 3'!J194:AG194)</f>
        <v>6853</v>
      </c>
      <c r="K194" s="24">
        <f>SUM('Step 3'!K194:AH194)</f>
        <v>6859</v>
      </c>
      <c r="L194" s="24">
        <f>SUM('Step 3'!L194:AI194)</f>
        <v>6847</v>
      </c>
      <c r="M194" s="24">
        <f>SUM('Step 3'!M194:AJ194)</f>
        <v>6853</v>
      </c>
      <c r="N194" s="24">
        <f>SUM('Step 3'!N194:AK194)</f>
        <v>6862</v>
      </c>
    </row>
    <row r="195" spans="1:14" x14ac:dyDescent="0.2">
      <c r="A195" t="s">
        <v>223</v>
      </c>
      <c r="B195" s="24">
        <f>SUM('Step 3'!B195:Y195)</f>
        <v>10073</v>
      </c>
      <c r="C195" s="24">
        <f>SUM('Step 3'!C195:Z195)</f>
        <v>10087</v>
      </c>
      <c r="D195" s="24">
        <f>SUM('Step 3'!D195:AA195)</f>
        <v>10162</v>
      </c>
      <c r="E195" s="24">
        <f>SUM('Step 3'!E195:AB195)</f>
        <v>10186</v>
      </c>
      <c r="F195" s="24">
        <f>SUM('Step 3'!F195:AC195)</f>
        <v>10215</v>
      </c>
      <c r="G195" s="24">
        <f>SUM('Step 3'!G195:AD195)</f>
        <v>10253</v>
      </c>
      <c r="H195" s="24">
        <f>SUM('Step 3'!H195:AE195)</f>
        <v>10323</v>
      </c>
      <c r="I195" s="24">
        <f>SUM('Step 3'!I195:AF195)</f>
        <v>10404</v>
      </c>
      <c r="J195" s="24">
        <f>SUM('Step 3'!J195:AG195)</f>
        <v>10496</v>
      </c>
      <c r="K195" s="24">
        <f>SUM('Step 3'!K195:AH195)</f>
        <v>10561</v>
      </c>
      <c r="L195" s="24">
        <f>SUM('Step 3'!L195:AI195)</f>
        <v>10594</v>
      </c>
      <c r="M195" s="24">
        <f>SUM('Step 3'!M195:AJ195)</f>
        <v>10647</v>
      </c>
      <c r="N195" s="24">
        <f>SUM('Step 3'!N195:AK195)</f>
        <v>10674</v>
      </c>
    </row>
    <row r="196" spans="1:14" x14ac:dyDescent="0.2">
      <c r="A196" t="s">
        <v>223</v>
      </c>
      <c r="B196" s="24">
        <f>SUM('Step 3'!B196:Y196)</f>
        <v>10073</v>
      </c>
      <c r="C196" s="24">
        <f>SUM('Step 3'!C196:Z196)</f>
        <v>10087</v>
      </c>
      <c r="D196" s="24">
        <f>SUM('Step 3'!D196:AA196)</f>
        <v>10162</v>
      </c>
      <c r="E196" s="24">
        <f>SUM('Step 3'!E196:AB196)</f>
        <v>10186</v>
      </c>
      <c r="F196" s="24">
        <f>SUM('Step 3'!F196:AC196)</f>
        <v>10215</v>
      </c>
      <c r="G196" s="24">
        <f>SUM('Step 3'!G196:AD196)</f>
        <v>10253</v>
      </c>
      <c r="H196" s="24">
        <f>SUM('Step 3'!H196:AE196)</f>
        <v>10323</v>
      </c>
      <c r="I196" s="24">
        <f>SUM('Step 3'!I196:AF196)</f>
        <v>10404</v>
      </c>
      <c r="J196" s="24">
        <f>SUM('Step 3'!J196:AG196)</f>
        <v>10496</v>
      </c>
      <c r="K196" s="24">
        <f>SUM('Step 3'!K196:AH196)</f>
        <v>10561</v>
      </c>
      <c r="L196" s="24">
        <f>SUM('Step 3'!L196:AI196)</f>
        <v>10594</v>
      </c>
      <c r="M196" s="24">
        <f>SUM('Step 3'!M196:AJ196)</f>
        <v>10647</v>
      </c>
      <c r="N196" s="24">
        <f>SUM('Step 3'!N196:AK196)</f>
        <v>10674</v>
      </c>
    </row>
    <row r="197" spans="1:14" x14ac:dyDescent="0.2">
      <c r="A197" t="s">
        <v>224</v>
      </c>
      <c r="B197" s="24">
        <f>SUM('Step 3'!B197:Y197)</f>
        <v>47781</v>
      </c>
      <c r="C197" s="24">
        <f>SUM('Step 3'!C197:Z197)</f>
        <v>47966</v>
      </c>
      <c r="D197" s="24">
        <f>SUM('Step 3'!D197:AA197)</f>
        <v>48349</v>
      </c>
      <c r="E197" s="24">
        <f>SUM('Step 3'!E197:AB197)</f>
        <v>48448</v>
      </c>
      <c r="F197" s="24">
        <f>SUM('Step 3'!F197:AC197)</f>
        <v>48584</v>
      </c>
      <c r="G197" s="24">
        <f>SUM('Step 3'!G197:AD197)</f>
        <v>48667</v>
      </c>
      <c r="H197" s="24">
        <f>SUM('Step 3'!H197:AE197)</f>
        <v>48880</v>
      </c>
      <c r="I197" s="24">
        <f>SUM('Step 3'!I197:AF197)</f>
        <v>49279</v>
      </c>
      <c r="J197" s="24">
        <f>SUM('Step 3'!J197:AG197)</f>
        <v>49574</v>
      </c>
      <c r="K197" s="24">
        <f>SUM('Step 3'!K197:AH197)</f>
        <v>49855</v>
      </c>
      <c r="L197" s="24">
        <f>SUM('Step 3'!L197:AI197)</f>
        <v>49929</v>
      </c>
      <c r="M197" s="24">
        <f>SUM('Step 3'!M197:AJ197)</f>
        <v>50086</v>
      </c>
      <c r="N197" s="24">
        <f>SUM('Step 3'!N197:AK197)</f>
        <v>50181</v>
      </c>
    </row>
    <row r="198" spans="1:14" x14ac:dyDescent="0.2">
      <c r="A198" t="s">
        <v>225</v>
      </c>
      <c r="B198" s="24">
        <f>SUM('Step 3'!B198:Y198)</f>
        <v>40441</v>
      </c>
      <c r="C198" s="24">
        <f>SUM('Step 3'!C198:Z198)</f>
        <v>40568</v>
      </c>
      <c r="D198" s="24">
        <f>SUM('Step 3'!D198:AA198)</f>
        <v>40899</v>
      </c>
      <c r="E198" s="24">
        <f>SUM('Step 3'!E198:AB198)</f>
        <v>40914</v>
      </c>
      <c r="F198" s="24">
        <f>SUM('Step 3'!F198:AC198)</f>
        <v>41025</v>
      </c>
      <c r="G198" s="24">
        <f>SUM('Step 3'!G198:AD198)</f>
        <v>41071</v>
      </c>
      <c r="H198" s="24">
        <f>SUM('Step 3'!H198:AE198)</f>
        <v>41244</v>
      </c>
      <c r="I198" s="24">
        <f>SUM('Step 3'!I198:AF198)</f>
        <v>41582</v>
      </c>
      <c r="J198" s="24">
        <f>SUM('Step 3'!J198:AG198)</f>
        <v>41842</v>
      </c>
      <c r="K198" s="24">
        <f>SUM('Step 3'!K198:AH198)</f>
        <v>42062</v>
      </c>
      <c r="L198" s="24">
        <f>SUM('Step 3'!L198:AI198)</f>
        <v>42122</v>
      </c>
      <c r="M198" s="24">
        <f>SUM('Step 3'!M198:AJ198)</f>
        <v>42253</v>
      </c>
      <c r="N198" s="24">
        <f>SUM('Step 3'!N198:AK198)</f>
        <v>42302</v>
      </c>
    </row>
    <row r="199" spans="1:14" x14ac:dyDescent="0.2">
      <c r="A199" t="s">
        <v>226</v>
      </c>
      <c r="B199" s="24">
        <f>SUM('Step 3'!B199:Y199)</f>
        <v>12595</v>
      </c>
      <c r="C199" s="24">
        <f>SUM('Step 3'!C199:Z199)</f>
        <v>12600</v>
      </c>
      <c r="D199" s="24">
        <f>SUM('Step 3'!D199:AA199)</f>
        <v>12667</v>
      </c>
      <c r="E199" s="24">
        <f>SUM('Step 3'!E199:AB199)</f>
        <v>12640</v>
      </c>
      <c r="F199" s="24">
        <f>SUM('Step 3'!F199:AC199)</f>
        <v>12637</v>
      </c>
      <c r="G199" s="24">
        <f>SUM('Step 3'!G199:AD199)</f>
        <v>12640</v>
      </c>
      <c r="H199" s="24">
        <f>SUM('Step 3'!H199:AE199)</f>
        <v>12672</v>
      </c>
      <c r="I199" s="24">
        <f>SUM('Step 3'!I199:AF199)</f>
        <v>12749</v>
      </c>
      <c r="J199" s="24">
        <f>SUM('Step 3'!J199:AG199)</f>
        <v>12796</v>
      </c>
      <c r="K199" s="24">
        <f>SUM('Step 3'!K199:AH199)</f>
        <v>12868</v>
      </c>
      <c r="L199" s="24">
        <f>SUM('Step 3'!L199:AI199)</f>
        <v>12912</v>
      </c>
      <c r="M199" s="24">
        <f>SUM('Step 3'!M199:AJ199)</f>
        <v>12933</v>
      </c>
      <c r="N199" s="24">
        <f>SUM('Step 3'!N199:AK199)</f>
        <v>12935</v>
      </c>
    </row>
    <row r="200" spans="1:14" x14ac:dyDescent="0.2">
      <c r="A200" t="s">
        <v>227</v>
      </c>
      <c r="B200" s="24">
        <f>SUM('Step 3'!B200:Y200)</f>
        <v>10152</v>
      </c>
      <c r="C200" s="24">
        <f>SUM('Step 3'!C200:Z200)</f>
        <v>10184</v>
      </c>
      <c r="D200" s="24">
        <f>SUM('Step 3'!D200:AA200)</f>
        <v>10198</v>
      </c>
      <c r="E200" s="24">
        <f>SUM('Step 3'!E200:AB200)</f>
        <v>10112</v>
      </c>
      <c r="F200" s="24">
        <f>SUM('Step 3'!F200:AC200)</f>
        <v>10120</v>
      </c>
      <c r="G200" s="24">
        <f>SUM('Step 3'!G200:AD200)</f>
        <v>10093</v>
      </c>
      <c r="H200" s="24">
        <f>SUM('Step 3'!H200:AE200)</f>
        <v>10089</v>
      </c>
      <c r="I200" s="24">
        <f>SUM('Step 3'!I200:AF200)</f>
        <v>10139</v>
      </c>
      <c r="J200" s="24">
        <f>SUM('Step 3'!J200:AG200)</f>
        <v>10264</v>
      </c>
      <c r="K200" s="24">
        <f>SUM('Step 3'!K200:AH200)</f>
        <v>10316</v>
      </c>
      <c r="L200" s="24">
        <f>SUM('Step 3'!L200:AI200)</f>
        <v>10423</v>
      </c>
      <c r="M200" s="24">
        <f>SUM('Step 3'!M200:AJ200)</f>
        <v>10443</v>
      </c>
      <c r="N200" s="24">
        <f>SUM('Step 3'!N200:AK200)</f>
        <v>10454</v>
      </c>
    </row>
    <row r="201" spans="1:14" x14ac:dyDescent="0.2">
      <c r="A201" t="s">
        <v>228</v>
      </c>
      <c r="B201" s="24">
        <f>SUM('Step 3'!B201:Y201)</f>
        <v>21892</v>
      </c>
      <c r="C201" s="24">
        <f>SUM('Step 3'!C201:Z201)</f>
        <v>21894</v>
      </c>
      <c r="D201" s="24">
        <f>SUM('Step 3'!D201:AA201)</f>
        <v>22037</v>
      </c>
      <c r="E201" s="24">
        <f>SUM('Step 3'!E201:AB201)</f>
        <v>21975</v>
      </c>
      <c r="F201" s="24">
        <f>SUM('Step 3'!F201:AC201)</f>
        <v>21973</v>
      </c>
      <c r="G201" s="24">
        <f>SUM('Step 3'!G201:AD201)</f>
        <v>21926</v>
      </c>
      <c r="H201" s="24">
        <f>SUM('Step 3'!H201:AE201)</f>
        <v>21983</v>
      </c>
      <c r="I201" s="24">
        <f>SUM('Step 3'!I201:AF201)</f>
        <v>22106</v>
      </c>
      <c r="J201" s="24">
        <f>SUM('Step 3'!J201:AG201)</f>
        <v>22173</v>
      </c>
      <c r="K201" s="24">
        <f>SUM('Step 3'!K201:AH201)</f>
        <v>22230</v>
      </c>
      <c r="L201" s="24">
        <f>SUM('Step 3'!L201:AI201)</f>
        <v>22234</v>
      </c>
      <c r="M201" s="24">
        <f>SUM('Step 3'!M201:AJ201)</f>
        <v>22276</v>
      </c>
      <c r="N201" s="24">
        <f>SUM('Step 3'!N201:AK201)</f>
        <v>22253</v>
      </c>
    </row>
    <row r="202" spans="1:14" x14ac:dyDescent="0.2">
      <c r="B202" s="24"/>
      <c r="C202" s="24"/>
      <c r="D202" s="24"/>
      <c r="E202" s="24"/>
      <c r="F202" s="24"/>
      <c r="G202" s="24"/>
      <c r="H202" s="24"/>
      <c r="I202" s="24"/>
    </row>
    <row r="203" spans="1:14" x14ac:dyDescent="0.2">
      <c r="B203" s="24"/>
      <c r="C203" s="24"/>
      <c r="D203" s="24"/>
      <c r="E203" s="24"/>
      <c r="F203" s="24"/>
      <c r="G203" s="24"/>
      <c r="H203" s="24"/>
      <c r="I203" s="24"/>
    </row>
    <row r="204" spans="1:14" x14ac:dyDescent="0.2">
      <c r="B204" s="24"/>
      <c r="C204" s="24"/>
      <c r="D204" s="24"/>
      <c r="E204" s="24"/>
      <c r="F204" s="24"/>
      <c r="G204" s="24"/>
      <c r="H204" s="24"/>
      <c r="I204" s="24"/>
    </row>
    <row r="205" spans="1:14" x14ac:dyDescent="0.2">
      <c r="B205" s="24"/>
      <c r="C205" s="24"/>
      <c r="D205" s="24"/>
      <c r="E205" s="24"/>
      <c r="F205" s="24"/>
      <c r="G205" s="24"/>
      <c r="H205" s="24"/>
      <c r="I205" s="24"/>
    </row>
    <row r="206" spans="1:14" x14ac:dyDescent="0.2">
      <c r="B206" s="24"/>
      <c r="C206" s="24"/>
      <c r="D206" s="24"/>
      <c r="E206" s="24"/>
      <c r="F206" s="24"/>
      <c r="G206" s="24"/>
      <c r="H206" s="24"/>
      <c r="I206" s="24"/>
    </row>
    <row r="207" spans="1:14" x14ac:dyDescent="0.2">
      <c r="B207" s="24"/>
      <c r="C207" s="24"/>
      <c r="D207" s="24"/>
      <c r="E207" s="24"/>
      <c r="F207" s="24"/>
      <c r="G207" s="24"/>
      <c r="H207" s="24"/>
      <c r="I207" s="24"/>
    </row>
    <row r="208" spans="1:14" x14ac:dyDescent="0.2">
      <c r="B208" s="24"/>
      <c r="C208" s="24"/>
      <c r="D208" s="24"/>
      <c r="E208" s="24"/>
      <c r="F208" s="24"/>
      <c r="G208" s="24"/>
      <c r="H208" s="24"/>
      <c r="I208" s="24"/>
    </row>
    <row r="209" spans="2:9" x14ac:dyDescent="0.2">
      <c r="B209" s="24"/>
      <c r="C209" s="24"/>
      <c r="D209" s="24"/>
      <c r="E209" s="24"/>
      <c r="F209" s="24"/>
      <c r="G209" s="24"/>
      <c r="H209" s="24"/>
      <c r="I209" s="24"/>
    </row>
    <row r="210" spans="2:9" x14ac:dyDescent="0.2">
      <c r="B210" s="24"/>
      <c r="C210" s="24"/>
      <c r="D210" s="24"/>
      <c r="E210" s="24"/>
      <c r="F210" s="24"/>
      <c r="G210" s="24"/>
      <c r="H210" s="24"/>
      <c r="I210" s="24"/>
    </row>
    <row r="211" spans="2:9" x14ac:dyDescent="0.2">
      <c r="B211" s="24"/>
      <c r="C211" s="24"/>
      <c r="D211" s="24"/>
      <c r="E211" s="24"/>
      <c r="F211" s="24"/>
      <c r="G211" s="24"/>
      <c r="H211" s="24"/>
      <c r="I211" s="24"/>
    </row>
    <row r="212" spans="2:9" x14ac:dyDescent="0.2">
      <c r="B212" s="24"/>
      <c r="C212" s="24"/>
      <c r="D212" s="24"/>
      <c r="E212" s="24"/>
      <c r="F212" s="24"/>
      <c r="G212" s="24"/>
      <c r="H212" s="24"/>
      <c r="I212" s="24"/>
    </row>
    <row r="213" spans="2:9" x14ac:dyDescent="0.2">
      <c r="B213" s="24"/>
      <c r="C213" s="24"/>
      <c r="D213" s="24"/>
      <c r="E213" s="24"/>
      <c r="F213" s="24"/>
      <c r="G213" s="24"/>
      <c r="H213" s="24"/>
      <c r="I213" s="24"/>
    </row>
    <row r="214" spans="2:9" x14ac:dyDescent="0.2">
      <c r="B214" s="24"/>
      <c r="C214" s="24"/>
      <c r="D214" s="24"/>
      <c r="E214" s="24"/>
      <c r="F214" s="24"/>
      <c r="G214" s="24"/>
      <c r="H214" s="24"/>
      <c r="I214" s="24"/>
    </row>
    <row r="215" spans="2:9" x14ac:dyDescent="0.2">
      <c r="B215" s="24"/>
      <c r="C215" s="24"/>
      <c r="D215" s="24"/>
      <c r="E215" s="24"/>
      <c r="F215" s="24"/>
      <c r="G215" s="24"/>
      <c r="H215" s="24"/>
      <c r="I215" s="24"/>
    </row>
    <row r="216" spans="2:9" x14ac:dyDescent="0.2">
      <c r="B216" s="24"/>
      <c r="C216" s="24"/>
      <c r="D216" s="24"/>
      <c r="E216" s="24"/>
      <c r="F216" s="24"/>
      <c r="G216" s="24"/>
      <c r="H216" s="24"/>
      <c r="I216" s="24"/>
    </row>
    <row r="217" spans="2:9" x14ac:dyDescent="0.2">
      <c r="B217" s="24"/>
      <c r="C217" s="24"/>
      <c r="D217" s="24"/>
      <c r="E217" s="24"/>
      <c r="F217" s="24"/>
      <c r="G217" s="24"/>
      <c r="H217" s="24"/>
      <c r="I217" s="24"/>
    </row>
    <row r="218" spans="2:9" x14ac:dyDescent="0.2">
      <c r="B218" s="24"/>
      <c r="C218" s="24"/>
      <c r="D218" s="24"/>
      <c r="E218" s="24"/>
      <c r="F218" s="24"/>
      <c r="G218" s="24"/>
      <c r="H218" s="24"/>
      <c r="I218" s="24"/>
    </row>
    <row r="219" spans="2:9" x14ac:dyDescent="0.2">
      <c r="B219" s="24"/>
      <c r="C219" s="24"/>
      <c r="D219" s="24"/>
      <c r="E219" s="24"/>
      <c r="F219" s="24"/>
      <c r="G219" s="24"/>
      <c r="H219" s="24"/>
      <c r="I219" s="24"/>
    </row>
    <row r="220" spans="2:9" x14ac:dyDescent="0.2">
      <c r="B220" s="24"/>
      <c r="C220" s="24"/>
      <c r="D220" s="24"/>
      <c r="E220" s="24"/>
      <c r="F220" s="24"/>
      <c r="G220" s="24"/>
      <c r="H220" s="24"/>
      <c r="I220" s="24"/>
    </row>
    <row r="221" spans="2:9" x14ac:dyDescent="0.2">
      <c r="B221" s="24"/>
      <c r="C221" s="24"/>
      <c r="D221" s="24"/>
      <c r="E221" s="24"/>
      <c r="F221" s="24"/>
      <c r="G221" s="24"/>
      <c r="H221" s="24"/>
      <c r="I221" s="24"/>
    </row>
    <row r="222" spans="2:9" x14ac:dyDescent="0.2">
      <c r="B222" s="24"/>
      <c r="C222" s="24"/>
      <c r="D222" s="24"/>
      <c r="E222" s="24"/>
      <c r="F222" s="24"/>
      <c r="G222" s="24"/>
      <c r="H222" s="24"/>
      <c r="I222" s="24"/>
    </row>
    <row r="223" spans="2:9" x14ac:dyDescent="0.2">
      <c r="B223" s="24"/>
      <c r="C223" s="24"/>
      <c r="D223" s="24"/>
      <c r="E223" s="24"/>
      <c r="F223" s="24"/>
      <c r="G223" s="24"/>
      <c r="H223" s="24"/>
      <c r="I223" s="24"/>
    </row>
    <row r="224" spans="2:9" x14ac:dyDescent="0.2">
      <c r="B224" s="24"/>
      <c r="C224" s="24"/>
      <c r="D224" s="24"/>
      <c r="E224" s="24"/>
      <c r="F224" s="24"/>
      <c r="G224" s="24"/>
      <c r="H224" s="24"/>
      <c r="I224" s="24"/>
    </row>
    <row r="225" spans="2:9" x14ac:dyDescent="0.2">
      <c r="B225" s="24"/>
      <c r="C225" s="24"/>
      <c r="D225" s="24"/>
      <c r="E225" s="24"/>
      <c r="F225" s="24"/>
      <c r="G225" s="24"/>
      <c r="H225" s="24"/>
      <c r="I225" s="24"/>
    </row>
    <row r="226" spans="2:9" x14ac:dyDescent="0.2">
      <c r="B226" s="24"/>
      <c r="C226" s="24"/>
      <c r="D226" s="24"/>
      <c r="E226" s="24"/>
      <c r="F226" s="24"/>
      <c r="G226" s="24"/>
      <c r="H226" s="24"/>
      <c r="I226" s="24"/>
    </row>
    <row r="227" spans="2:9" x14ac:dyDescent="0.2">
      <c r="B227" s="24"/>
      <c r="C227" s="24"/>
      <c r="D227" s="24"/>
      <c r="E227" s="24"/>
      <c r="F227" s="24"/>
      <c r="G227" s="24"/>
      <c r="H227" s="24"/>
      <c r="I227" s="24"/>
    </row>
    <row r="228" spans="2:9" x14ac:dyDescent="0.2">
      <c r="B228" s="24"/>
      <c r="C228" s="24"/>
      <c r="D228" s="24"/>
      <c r="E228" s="24"/>
      <c r="F228" s="24"/>
      <c r="G228" s="24"/>
      <c r="H228" s="24"/>
      <c r="I228" s="24"/>
    </row>
    <row r="229" spans="2:9" x14ac:dyDescent="0.2">
      <c r="B229" s="24"/>
      <c r="C229" s="24"/>
      <c r="D229" s="24"/>
      <c r="E229" s="24"/>
      <c r="F229" s="24"/>
      <c r="G229" s="24"/>
      <c r="H229" s="24"/>
      <c r="I229" s="24"/>
    </row>
    <row r="230" spans="2:9" x14ac:dyDescent="0.2">
      <c r="B230" s="24"/>
      <c r="C230" s="24"/>
      <c r="D230" s="24"/>
      <c r="E230" s="24"/>
      <c r="F230" s="24"/>
      <c r="G230" s="24"/>
      <c r="H230" s="24"/>
      <c r="I230" s="24"/>
    </row>
    <row r="231" spans="2:9" x14ac:dyDescent="0.2">
      <c r="B231" s="24"/>
      <c r="C231" s="24"/>
      <c r="D231" s="24"/>
      <c r="E231" s="24"/>
      <c r="F231" s="24"/>
      <c r="G231" s="24"/>
      <c r="H231" s="24"/>
      <c r="I231" s="24"/>
    </row>
    <row r="232" spans="2:9" x14ac:dyDescent="0.2">
      <c r="B232" s="24"/>
      <c r="C232" s="24"/>
      <c r="D232" s="24"/>
      <c r="E232" s="24"/>
      <c r="F232" s="24"/>
      <c r="G232" s="24"/>
      <c r="H232" s="24"/>
      <c r="I232" s="24"/>
    </row>
    <row r="233" spans="2:9" x14ac:dyDescent="0.2">
      <c r="B233" s="24"/>
      <c r="C233" s="24"/>
      <c r="D233" s="24"/>
      <c r="E233" s="24"/>
      <c r="F233" s="24"/>
      <c r="G233" s="24"/>
      <c r="H233" s="24"/>
      <c r="I233" s="24"/>
    </row>
    <row r="234" spans="2:9" x14ac:dyDescent="0.2">
      <c r="B234" s="24"/>
      <c r="C234" s="24"/>
      <c r="D234" s="24"/>
      <c r="E234" s="24"/>
      <c r="F234" s="24"/>
      <c r="G234" s="24"/>
      <c r="H234" s="24"/>
      <c r="I234" s="24"/>
    </row>
    <row r="235" spans="2:9" x14ac:dyDescent="0.2">
      <c r="B235" s="24"/>
      <c r="C235" s="24"/>
      <c r="D235" s="24"/>
      <c r="E235" s="24"/>
      <c r="F235" s="24"/>
      <c r="G235" s="24"/>
      <c r="H235" s="24"/>
      <c r="I235" s="24"/>
    </row>
    <row r="236" spans="2:9" x14ac:dyDescent="0.2">
      <c r="B236" s="24"/>
      <c r="C236" s="24"/>
      <c r="D236" s="24"/>
      <c r="E236" s="24"/>
      <c r="F236" s="24"/>
      <c r="G236" s="24"/>
      <c r="H236" s="24"/>
      <c r="I236" s="24"/>
    </row>
    <row r="237" spans="2:9" x14ac:dyDescent="0.2">
      <c r="B237" s="24"/>
      <c r="C237" s="24"/>
      <c r="D237" s="24"/>
      <c r="E237" s="24"/>
      <c r="F237" s="24"/>
      <c r="G237" s="24"/>
      <c r="H237" s="24"/>
      <c r="I237" s="24"/>
    </row>
    <row r="238" spans="2:9" x14ac:dyDescent="0.2">
      <c r="B238" s="24"/>
      <c r="C238" s="24"/>
      <c r="D238" s="24"/>
      <c r="E238" s="24"/>
      <c r="F238" s="24"/>
      <c r="G238" s="24"/>
      <c r="H238" s="24"/>
      <c r="I238" s="24"/>
    </row>
    <row r="239" spans="2:9" x14ac:dyDescent="0.2">
      <c r="B239" s="24"/>
      <c r="C239" s="24"/>
      <c r="D239" s="24"/>
      <c r="E239" s="24"/>
      <c r="F239" s="24"/>
      <c r="G239" s="24"/>
      <c r="H239" s="24"/>
      <c r="I239" s="24"/>
    </row>
    <row r="240" spans="2:9" x14ac:dyDescent="0.2">
      <c r="B240" s="24"/>
      <c r="C240" s="24"/>
      <c r="D240" s="24"/>
      <c r="E240" s="24"/>
      <c r="F240" s="24"/>
      <c r="G240" s="24"/>
      <c r="H240" s="24"/>
      <c r="I240" s="24"/>
    </row>
    <row r="241" spans="2:9" x14ac:dyDescent="0.2">
      <c r="B241" s="24"/>
      <c r="C241" s="24"/>
      <c r="D241" s="24"/>
      <c r="E241" s="24"/>
      <c r="F241" s="24"/>
      <c r="G241" s="24"/>
      <c r="H241" s="24"/>
      <c r="I241" s="24"/>
    </row>
    <row r="242" spans="2:9" x14ac:dyDescent="0.2">
      <c r="B242" s="24"/>
      <c r="C242" s="24"/>
      <c r="D242" s="24"/>
      <c r="E242" s="24"/>
      <c r="F242" s="24"/>
      <c r="G242" s="24"/>
      <c r="H242" s="24"/>
      <c r="I242" s="24"/>
    </row>
    <row r="243" spans="2:9" x14ac:dyDescent="0.2">
      <c r="B243" s="24"/>
      <c r="C243" s="24"/>
      <c r="D243" s="24"/>
      <c r="E243" s="24"/>
      <c r="F243" s="24"/>
      <c r="G243" s="24"/>
      <c r="H243" s="24"/>
      <c r="I243" s="24"/>
    </row>
    <row r="244" spans="2:9" x14ac:dyDescent="0.2">
      <c r="B244" s="24"/>
      <c r="C244" s="24"/>
      <c r="D244" s="24"/>
      <c r="E244" s="24"/>
      <c r="F244" s="24"/>
      <c r="G244" s="24"/>
      <c r="H244" s="24"/>
      <c r="I244" s="24"/>
    </row>
    <row r="245" spans="2:9" x14ac:dyDescent="0.2">
      <c r="B245" s="24"/>
      <c r="C245" s="24"/>
      <c r="D245" s="24"/>
      <c r="E245" s="24"/>
      <c r="F245" s="24"/>
      <c r="G245" s="24"/>
      <c r="H245" s="24"/>
      <c r="I245" s="24"/>
    </row>
    <row r="246" spans="2:9" x14ac:dyDescent="0.2">
      <c r="B246" s="24"/>
      <c r="C246" s="24"/>
      <c r="D246" s="24"/>
      <c r="E246" s="24"/>
      <c r="F246" s="24"/>
      <c r="G246" s="24"/>
      <c r="H246" s="24"/>
      <c r="I246" s="24"/>
    </row>
    <row r="247" spans="2:9" x14ac:dyDescent="0.2">
      <c r="B247" s="24"/>
      <c r="C247" s="24"/>
      <c r="D247" s="24"/>
      <c r="E247" s="24"/>
      <c r="F247" s="24"/>
      <c r="G247" s="24"/>
      <c r="H247" s="24"/>
      <c r="I247" s="24"/>
    </row>
    <row r="248" spans="2:9" x14ac:dyDescent="0.2">
      <c r="B248" s="24"/>
      <c r="C248" s="24"/>
      <c r="D248" s="24"/>
      <c r="E248" s="24"/>
      <c r="F248" s="24"/>
      <c r="G248" s="24"/>
      <c r="H248" s="24"/>
      <c r="I248" s="24"/>
    </row>
    <row r="249" spans="2:9" x14ac:dyDescent="0.2">
      <c r="B249" s="24"/>
      <c r="C249" s="24"/>
      <c r="D249" s="24"/>
      <c r="E249" s="24"/>
      <c r="F249" s="24"/>
      <c r="G249" s="24"/>
      <c r="H249" s="24"/>
      <c r="I249" s="24"/>
    </row>
    <row r="250" spans="2:9" x14ac:dyDescent="0.2">
      <c r="B250" s="24"/>
      <c r="C250" s="24"/>
      <c r="D250" s="24"/>
      <c r="E250" s="24"/>
      <c r="F250" s="24"/>
      <c r="G250" s="24"/>
      <c r="H250" s="24"/>
      <c r="I250" s="24"/>
    </row>
    <row r="251" spans="2:9" x14ac:dyDescent="0.2">
      <c r="B251" s="24"/>
      <c r="C251" s="24"/>
      <c r="D251" s="24"/>
      <c r="E251" s="24"/>
      <c r="F251" s="24"/>
      <c r="G251" s="24"/>
      <c r="H251" s="24"/>
      <c r="I251" s="24"/>
    </row>
    <row r="252" spans="2:9" x14ac:dyDescent="0.2">
      <c r="B252" s="24"/>
      <c r="C252" s="24"/>
      <c r="D252" s="24"/>
      <c r="E252" s="24"/>
      <c r="F252" s="24"/>
      <c r="G252" s="24"/>
      <c r="H252" s="24"/>
      <c r="I252" s="24"/>
    </row>
    <row r="253" spans="2:9" x14ac:dyDescent="0.2">
      <c r="B253" s="24"/>
      <c r="C253" s="24"/>
      <c r="D253" s="24"/>
      <c r="E253" s="24"/>
      <c r="F253" s="24"/>
      <c r="G253" s="24"/>
      <c r="H253" s="24"/>
      <c r="I253" s="24"/>
    </row>
    <row r="254" spans="2:9" x14ac:dyDescent="0.2">
      <c r="B254" s="24"/>
      <c r="C254" s="24"/>
      <c r="D254" s="24"/>
      <c r="E254" s="24"/>
      <c r="F254" s="24"/>
      <c r="G254" s="24"/>
      <c r="H254" s="24"/>
      <c r="I254" s="24"/>
    </row>
    <row r="255" spans="2:9" x14ac:dyDescent="0.2">
      <c r="B255" s="24"/>
      <c r="C255" s="24"/>
      <c r="D255" s="24"/>
      <c r="E255" s="24"/>
      <c r="F255" s="24"/>
      <c r="G255" s="24"/>
      <c r="H255" s="24"/>
      <c r="I255" s="24"/>
    </row>
    <row r="256" spans="2:9" x14ac:dyDescent="0.2">
      <c r="B256" s="24"/>
      <c r="C256" s="24"/>
      <c r="D256" s="24"/>
      <c r="E256" s="24"/>
      <c r="F256" s="24"/>
      <c r="G256" s="24"/>
      <c r="H256" s="24"/>
      <c r="I256" s="24"/>
    </row>
    <row r="257" spans="2:9" x14ac:dyDescent="0.2">
      <c r="B257" s="24"/>
      <c r="C257" s="24"/>
      <c r="D257" s="24"/>
      <c r="E257" s="24"/>
      <c r="F257" s="24"/>
      <c r="G257" s="24"/>
      <c r="H257" s="24"/>
      <c r="I257" s="24"/>
    </row>
    <row r="258" spans="2:9" x14ac:dyDescent="0.2">
      <c r="B258" s="24"/>
      <c r="C258" s="24"/>
      <c r="D258" s="24"/>
      <c r="E258" s="24"/>
      <c r="F258" s="24"/>
      <c r="G258" s="24"/>
      <c r="H258" s="24"/>
      <c r="I258" s="24"/>
    </row>
    <row r="259" spans="2:9" x14ac:dyDescent="0.2">
      <c r="B259" s="24"/>
      <c r="C259" s="24"/>
      <c r="D259" s="24"/>
      <c r="E259" s="24"/>
      <c r="F259" s="24"/>
      <c r="G259" s="24"/>
      <c r="H259" s="24"/>
      <c r="I259" s="24"/>
    </row>
    <row r="260" spans="2:9" x14ac:dyDescent="0.2">
      <c r="B260" s="24"/>
      <c r="C260" s="24"/>
      <c r="D260" s="24"/>
      <c r="E260" s="24"/>
      <c r="F260" s="24"/>
      <c r="G260" s="24"/>
      <c r="H260" s="24"/>
      <c r="I260" s="24"/>
    </row>
    <row r="261" spans="2:9" x14ac:dyDescent="0.2">
      <c r="B261" s="24"/>
      <c r="C261" s="24"/>
      <c r="D261" s="24"/>
      <c r="E261" s="24"/>
      <c r="F261" s="24"/>
      <c r="G261" s="24"/>
      <c r="H261" s="24"/>
      <c r="I261" s="24"/>
    </row>
    <row r="262" spans="2:9" x14ac:dyDescent="0.2">
      <c r="B262" s="24"/>
      <c r="C262" s="24"/>
      <c r="D262" s="24"/>
      <c r="E262" s="24"/>
      <c r="F262" s="24"/>
      <c r="G262" s="24"/>
      <c r="H262" s="24"/>
      <c r="I262" s="24"/>
    </row>
    <row r="263" spans="2:9" x14ac:dyDescent="0.2">
      <c r="B263" s="24"/>
      <c r="C263" s="24"/>
      <c r="D263" s="24"/>
      <c r="E263" s="24"/>
      <c r="F263" s="24"/>
      <c r="G263" s="24"/>
      <c r="H263" s="24"/>
      <c r="I263" s="24"/>
    </row>
    <row r="264" spans="2:9" x14ac:dyDescent="0.2">
      <c r="B264" s="24"/>
      <c r="C264" s="24"/>
      <c r="D264" s="24"/>
      <c r="E264" s="24"/>
      <c r="F264" s="24"/>
      <c r="G264" s="24"/>
      <c r="H264" s="24"/>
      <c r="I264" s="24"/>
    </row>
    <row r="265" spans="2:9" x14ac:dyDescent="0.2">
      <c r="B265" s="24"/>
      <c r="C265" s="24"/>
      <c r="D265" s="24"/>
      <c r="E265" s="24"/>
      <c r="F265" s="24"/>
      <c r="G265" s="24"/>
      <c r="H265" s="24"/>
      <c r="I265" s="24"/>
    </row>
    <row r="266" spans="2:9" x14ac:dyDescent="0.2">
      <c r="B266" s="24"/>
      <c r="C266" s="24"/>
      <c r="D266" s="24"/>
      <c r="E266" s="24"/>
      <c r="F266" s="24"/>
      <c r="G266" s="24"/>
      <c r="H266" s="24"/>
      <c r="I266" s="24"/>
    </row>
    <row r="267" spans="2:9" x14ac:dyDescent="0.2">
      <c r="B267" s="24"/>
      <c r="C267" s="24"/>
      <c r="D267" s="24"/>
      <c r="E267" s="24"/>
      <c r="F267" s="24"/>
      <c r="G267" s="24"/>
      <c r="H267" s="24"/>
      <c r="I267" s="24"/>
    </row>
    <row r="268" spans="2:9" x14ac:dyDescent="0.2">
      <c r="B268" s="24"/>
      <c r="C268" s="24"/>
      <c r="D268" s="24"/>
      <c r="E268" s="24"/>
      <c r="F268" s="24"/>
      <c r="G268" s="24"/>
      <c r="H268" s="24"/>
      <c r="I268" s="24"/>
    </row>
    <row r="269" spans="2:9" x14ac:dyDescent="0.2">
      <c r="B269" s="24"/>
      <c r="C269" s="24"/>
      <c r="D269" s="24"/>
      <c r="E269" s="24"/>
      <c r="F269" s="24"/>
      <c r="G269" s="24"/>
      <c r="H269" s="24"/>
      <c r="I269" s="24"/>
    </row>
    <row r="270" spans="2:9" x14ac:dyDescent="0.2">
      <c r="B270" s="24"/>
      <c r="C270" s="24"/>
      <c r="D270" s="24"/>
      <c r="E270" s="24"/>
      <c r="F270" s="24"/>
      <c r="G270" s="24"/>
      <c r="H270" s="24"/>
      <c r="I270" s="24"/>
    </row>
    <row r="271" spans="2:9" x14ac:dyDescent="0.2">
      <c r="B271" s="24"/>
      <c r="C271" s="24"/>
      <c r="D271" s="24"/>
      <c r="E271" s="24"/>
      <c r="F271" s="24"/>
      <c r="G271" s="24"/>
      <c r="H271" s="24"/>
      <c r="I271" s="24"/>
    </row>
    <row r="272" spans="2:9" x14ac:dyDescent="0.2">
      <c r="B272" s="24"/>
      <c r="C272" s="24"/>
      <c r="D272" s="24"/>
      <c r="E272" s="24"/>
      <c r="F272" s="24"/>
      <c r="G272" s="24"/>
      <c r="H272" s="24"/>
      <c r="I272" s="24"/>
    </row>
    <row r="273" spans="2:9" x14ac:dyDescent="0.2">
      <c r="B273" s="24"/>
      <c r="C273" s="24"/>
      <c r="D273" s="24"/>
      <c r="E273" s="24"/>
      <c r="F273" s="24"/>
      <c r="G273" s="24"/>
      <c r="H273" s="24"/>
      <c r="I273" s="24"/>
    </row>
    <row r="274" spans="2:9" x14ac:dyDescent="0.2">
      <c r="B274" s="24"/>
      <c r="C274" s="24"/>
      <c r="D274" s="24"/>
      <c r="E274" s="24"/>
      <c r="F274" s="24"/>
      <c r="G274" s="24"/>
      <c r="H274" s="24"/>
      <c r="I274" s="24"/>
    </row>
    <row r="275" spans="2:9" x14ac:dyDescent="0.2">
      <c r="B275" s="24"/>
      <c r="C275" s="24"/>
      <c r="D275" s="24"/>
      <c r="E275" s="24"/>
      <c r="F275" s="24"/>
      <c r="G275" s="24"/>
      <c r="H275" s="24"/>
      <c r="I275" s="24"/>
    </row>
    <row r="276" spans="2:9" x14ac:dyDescent="0.2">
      <c r="B276" s="24"/>
      <c r="C276" s="24"/>
      <c r="D276" s="24"/>
      <c r="E276" s="24"/>
      <c r="F276" s="24"/>
      <c r="G276" s="24"/>
      <c r="H276" s="24"/>
      <c r="I276" s="24"/>
    </row>
    <row r="277" spans="2:9" x14ac:dyDescent="0.2">
      <c r="B277" s="24"/>
      <c r="C277" s="24"/>
      <c r="D277" s="24"/>
      <c r="E277" s="24"/>
      <c r="F277" s="24"/>
      <c r="G277" s="24"/>
      <c r="H277" s="24"/>
      <c r="I277" s="24"/>
    </row>
    <row r="278" spans="2:9" x14ac:dyDescent="0.2">
      <c r="B278" s="24"/>
      <c r="C278" s="24"/>
      <c r="D278" s="24"/>
      <c r="E278" s="24"/>
      <c r="F278" s="24"/>
      <c r="G278" s="24"/>
      <c r="H278" s="24"/>
      <c r="I278" s="24"/>
    </row>
    <row r="279" spans="2:9" x14ac:dyDescent="0.2">
      <c r="B279" s="24"/>
      <c r="C279" s="24"/>
      <c r="D279" s="24"/>
      <c r="E279" s="24"/>
      <c r="F279" s="24"/>
      <c r="G279" s="24"/>
      <c r="H279" s="24"/>
      <c r="I279" s="24"/>
    </row>
    <row r="280" spans="2:9" x14ac:dyDescent="0.2">
      <c r="B280" s="24"/>
      <c r="C280" s="24"/>
      <c r="D280" s="24"/>
      <c r="E280" s="24"/>
      <c r="F280" s="24"/>
      <c r="G280" s="24"/>
      <c r="H280" s="24"/>
      <c r="I280" s="24"/>
    </row>
    <row r="281" spans="2:9" x14ac:dyDescent="0.2">
      <c r="B281" s="24"/>
      <c r="C281" s="24"/>
      <c r="D281" s="24"/>
      <c r="E281" s="24"/>
      <c r="F281" s="24"/>
      <c r="G281" s="24"/>
      <c r="H281" s="24"/>
      <c r="I281" s="24"/>
    </row>
    <row r="282" spans="2:9" x14ac:dyDescent="0.2">
      <c r="B282" s="24"/>
      <c r="C282" s="24"/>
      <c r="D282" s="24"/>
      <c r="E282" s="24"/>
      <c r="F282" s="24"/>
      <c r="G282" s="24"/>
      <c r="H282" s="24"/>
      <c r="I282" s="24"/>
    </row>
    <row r="283" spans="2:9" x14ac:dyDescent="0.2">
      <c r="B283" s="24"/>
      <c r="C283" s="24"/>
      <c r="D283" s="24"/>
      <c r="E283" s="24"/>
      <c r="F283" s="24"/>
      <c r="G283" s="24"/>
      <c r="H283" s="24"/>
      <c r="I283" s="24"/>
    </row>
    <row r="284" spans="2:9" x14ac:dyDescent="0.2">
      <c r="B284" s="24"/>
      <c r="C284" s="24"/>
      <c r="D284" s="24"/>
      <c r="E284" s="24"/>
      <c r="F284" s="24"/>
      <c r="G284" s="24"/>
      <c r="H284" s="24"/>
      <c r="I284" s="24"/>
    </row>
    <row r="285" spans="2:9" x14ac:dyDescent="0.2">
      <c r="B285" s="24"/>
      <c r="C285" s="24"/>
      <c r="D285" s="24"/>
      <c r="E285" s="24"/>
      <c r="F285" s="24"/>
      <c r="G285" s="24"/>
      <c r="H285" s="24"/>
      <c r="I285" s="24"/>
    </row>
    <row r="286" spans="2:9" x14ac:dyDescent="0.2">
      <c r="B286" s="24"/>
      <c r="C286" s="24"/>
      <c r="D286" s="24"/>
      <c r="E286" s="24"/>
      <c r="F286" s="24"/>
      <c r="G286" s="24"/>
      <c r="H286" s="24"/>
      <c r="I286" s="24"/>
    </row>
  </sheetData>
  <hyperlinks>
    <hyperlink ref="A2" r:id="rId1" xr:uid="{00000000-0004-0000-0500-000000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EABF47CD1113448A96A17F6C8D13F9" ma:contentTypeVersion="16" ma:contentTypeDescription="Create a new document." ma:contentTypeScope="" ma:versionID="67af5dd46c12404c43f7c46cebfaf13f">
  <xsd:schema xmlns:xsd="http://www.w3.org/2001/XMLSchema" xmlns:xs="http://www.w3.org/2001/XMLSchema" xmlns:p="http://schemas.microsoft.com/office/2006/metadata/properties" xmlns:ns2="a5f42ec3-4ee2-45fc-8d77-288bf2f0f986" xmlns:ns3="442dd8d0-93bc-4a15-a2cd-49423a906912" xmlns:ns4="73fb875a-8af9-4255-b008-0995492d31cd" targetNamespace="http://schemas.microsoft.com/office/2006/metadata/properties" ma:root="true" ma:fieldsID="48c89501f545e951a2513bea9066c4a1" ns2:_="" ns3:_="" ns4:_="">
    <xsd:import namespace="a5f42ec3-4ee2-45fc-8d77-288bf2f0f986"/>
    <xsd:import namespace="442dd8d0-93bc-4a15-a2cd-49423a906912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f42ec3-4ee2-45fc-8d77-288bf2f0f9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dd8d0-93bc-4a15-a2cd-49423a90691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d90a8fe-e73d-4f13-a30e-cb0f948fa66f}" ma:internalName="TaxCatchAll" ma:showField="CatchAllData" ma:web="442dd8d0-93bc-4a15-a2cd-49423a9069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42dd8d0-93bc-4a15-a2cd-49423a906912">
      <UserInfo>
        <DisplayName/>
        <AccountId xsi:nil="true"/>
        <AccountType/>
      </UserInfo>
    </SharedWithUsers>
    <TaxCatchAll xmlns="73fb875a-8af9-4255-b008-0995492d31cd" xsi:nil="true"/>
    <lcf76f155ced4ddcb4097134ff3c332f xmlns="a5f42ec3-4ee2-45fc-8d77-288bf2f0f98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91DC844-F650-4D38-BE32-03BF6A7839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EF32CF-7310-4A35-B23E-A00D52ACEC08}"/>
</file>

<file path=customXml/itemProps3.xml><?xml version="1.0" encoding="utf-8"?>
<ds:datastoreItem xmlns:ds="http://schemas.openxmlformats.org/officeDocument/2006/customXml" ds:itemID="{84425D22-FEA7-4477-A7DE-6DDCAA96C419}">
  <ds:schemaRefs>
    <ds:schemaRef ds:uri="http://purl.org/dc/terms/"/>
    <ds:schemaRef ds:uri="4a437b21-c365-4cd6-b6ba-31a4416dc0b7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41fe362b-87b3-4c00-8b7e-3d3e72ecc28f"/>
    <ds:schemaRef ds:uri="http://www.w3.org/XML/1998/namespace"/>
    <ds:schemaRef ds:uri="cb32bb7e-e0f8-47a5-9201-a2d80512153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National</vt:lpstr>
      <vt:lpstr>Step 1</vt:lpstr>
      <vt:lpstr>Step 2</vt:lpstr>
      <vt:lpstr>Step 3</vt:lpstr>
      <vt:lpstr>Step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Catlin Nchako</dc:creator>
  <cp:lastModifiedBy>Catlin Nchako</cp:lastModifiedBy>
  <cp:lastPrinted>2024-05-14T13:56:00Z</cp:lastPrinted>
  <dcterms:created xsi:type="dcterms:W3CDTF">2018-12-17T15:01:56Z</dcterms:created>
  <dcterms:modified xsi:type="dcterms:W3CDTF">2025-03-11T21:30:04Z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b39c65a8-6113-4547-aa1c-4609bf37b03e</vt:lpwstr>
  </property>
  <property fmtid="{D5CDD505-2E9C-101B-9397-08002B2CF9AE}" pid="3" name="ContentTypeId">
    <vt:lpwstr>0x01010086EABF47CD1113448A96A17F6C8D13F9</vt:lpwstr>
  </property>
  <property fmtid="{D5CDD505-2E9C-101B-9397-08002B2CF9AE}" pid="4" name="Order">
    <vt:r8>157850800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MediaServiceImageTags">
    <vt:lpwstr/>
  </property>
</Properties>
</file>